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_Calor/TerraCalor_C/WPesti/"/>
    </mc:Choice>
  </mc:AlternateContent>
  <xr:revisionPtr revIDLastSave="16" documentId="8_{CA48790D-92D4-408C-973B-765ED2ED9509}" xr6:coauthVersionLast="47" xr6:coauthVersionMax="47" xr10:uidLastSave="{B45067C3-94B3-4AEF-A590-D0201A9568A9}"/>
  <bookViews>
    <workbookView xWindow="-120" yWindow="-120" windowWidth="29040" windowHeight="15720"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K13" i="1" l="1"/>
  <c r="D19" i="1"/>
  <c r="C72" i="2"/>
  <c r="H49" i="2"/>
  <c r="H54" i="2" s="1"/>
  <c r="I53" i="50873" s="1"/>
  <c r="F40" i="2"/>
  <c r="F21" i="2"/>
  <c r="O16" i="2"/>
  <c r="C17" i="1"/>
  <c r="G29" i="2"/>
  <c r="S10" i="18176" s="1"/>
  <c r="F48" i="2"/>
  <c r="J48" i="2" s="1"/>
  <c r="N57" i="2" s="1"/>
  <c r="N56" i="2" s="1"/>
  <c r="H43" i="2"/>
  <c r="E43" i="2"/>
  <c r="H41" i="2"/>
  <c r="M48" i="2" s="1"/>
  <c r="AC33" i="2" s="1"/>
  <c r="B16" i="1"/>
  <c r="G72" i="2"/>
  <c r="C18" i="1"/>
  <c r="F72" i="2"/>
  <c r="F24" i="2"/>
  <c r="O17" i="2"/>
  <c r="H30" i="2"/>
  <c r="B17" i="1"/>
  <c r="D72" i="2"/>
  <c r="B3" i="2"/>
  <c r="B4" i="1" s="1"/>
  <c r="B72" i="2"/>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B25" i="8194"/>
  <c r="AH25" i="2"/>
  <c r="AG24" i="2" s="1"/>
  <c r="C89" i="50873"/>
  <c r="AH20" i="2"/>
  <c r="Q25" i="3"/>
  <c r="L59" i="50872"/>
  <c r="L38" i="50872"/>
  <c r="H10" i="2"/>
  <c r="E10" i="2" s="1"/>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H50" i="3" l="1"/>
  <c r="F51" i="2"/>
  <c r="F47" i="3" s="1"/>
  <c r="B116" i="8194"/>
  <c r="W34" i="2"/>
  <c r="B90" i="8194"/>
  <c r="C98" i="8194" s="1"/>
  <c r="C99" i="8194" s="1"/>
  <c r="X23" i="2"/>
  <c r="E8" i="2"/>
  <c r="U31" i="2"/>
  <c r="AB152" i="2"/>
  <c r="AA34" i="2"/>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U32" i="2"/>
  <c r="M56" i="2"/>
  <c r="T69" i="4"/>
  <c r="U69" i="4" s="1"/>
  <c r="V69" i="4" s="1"/>
  <c r="W69" i="4" s="1"/>
  <c r="X69" i="4" s="1"/>
  <c r="Y69" i="4" s="1"/>
  <c r="Z69" i="4" s="1"/>
  <c r="AA69" i="4" s="1"/>
  <c r="AB69" i="4" s="1"/>
  <c r="AC69" i="4" s="1"/>
  <c r="AD69" i="4" s="1"/>
  <c r="AE69" i="4" s="1"/>
  <c r="AF69" i="4" s="1"/>
  <c r="AG69" i="4" s="1"/>
  <c r="AH69" i="4" s="1"/>
  <c r="AI69" i="4" s="1"/>
  <c r="O66" i="2"/>
  <c r="E51" i="2" s="1"/>
  <c r="B33" i="2"/>
  <c r="M39" i="2"/>
  <c r="O65" i="2"/>
  <c r="K62" i="2"/>
  <c r="G50" i="2"/>
  <c r="G46" i="3" s="1"/>
  <c r="U39" i="2"/>
  <c r="AA39" i="2"/>
  <c r="Y39" i="2"/>
  <c r="O67" i="2"/>
  <c r="W39" i="2"/>
  <c r="Z35" i="3"/>
  <c r="Z36" i="3" s="1"/>
  <c r="E48" i="2"/>
  <c r="Q23" i="2"/>
  <c r="M21" i="2"/>
  <c r="R34" i="2" s="1"/>
  <c r="BM78" i="4" s="1"/>
  <c r="P60" i="2"/>
  <c r="H53" i="2" s="1"/>
  <c r="Q61" i="2" s="1"/>
  <c r="F11" i="50873"/>
  <c r="E8" i="3"/>
  <c r="B33" i="3"/>
  <c r="B101" i="8194"/>
  <c r="B105" i="8194" s="1"/>
  <c r="B71" i="2"/>
  <c r="G6" i="2" s="1"/>
  <c r="B32" i="8194"/>
  <c r="J21" i="2"/>
  <c r="C8" i="1" s="1"/>
  <c r="B27" i="8194"/>
  <c r="AA57" i="50872"/>
  <c r="AA58" i="50872" s="1"/>
  <c r="D6" i="4"/>
  <c r="R25" i="2"/>
  <c r="Z32" i="2"/>
  <c r="AI33" i="2" s="1"/>
  <c r="Z25" i="2"/>
  <c r="C93" i="8194"/>
  <c r="Y152" i="2"/>
  <c r="Y153" i="2" s="1"/>
  <c r="M2" i="2"/>
  <c r="W101" i="2" s="1"/>
  <c r="C96" i="8194"/>
  <c r="B29" i="8194"/>
  <c r="D4" i="8194" a="1"/>
  <c r="D4" i="8194" s="1"/>
  <c r="E50" i="2"/>
  <c r="F49" i="50873" s="1"/>
  <c r="L3" i="2"/>
  <c r="I26" i="8194"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BC9" i="8194"/>
  <c r="BC108" i="8194" s="1"/>
  <c r="AC13" i="8194"/>
  <c r="AC104" i="8194" s="1"/>
  <c r="AQ11" i="8194"/>
  <c r="AQ100" i="8194" s="1"/>
  <c r="AQ8" i="8194"/>
  <c r="AA6" i="8194"/>
  <c r="AA120" i="8194" s="1"/>
  <c r="BO7" i="8194"/>
  <c r="BO79" i="8194" s="1"/>
  <c r="AP9" i="8194"/>
  <c r="AP108" i="8194" s="1"/>
  <c r="BA7" i="8194"/>
  <c r="AZ3" i="267" s="1"/>
  <c r="AJ7" i="8194"/>
  <c r="E12" i="8194"/>
  <c r="W9" i="8194"/>
  <c r="W108" i="8194" s="1"/>
  <c r="AR10" i="8194"/>
  <c r="W12" i="8194"/>
  <c r="BC12" i="8194"/>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Y10" i="8194"/>
  <c r="V7" i="8194"/>
  <c r="U3" i="267" s="1"/>
  <c r="BG12" i="8194"/>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AK11" i="8194"/>
  <c r="AK100" i="8194" s="1"/>
  <c r="BF11" i="8194"/>
  <c r="BF100" i="8194" s="1"/>
  <c r="U10" i="8194"/>
  <c r="AQ7" i="8194"/>
  <c r="AP3" i="267" s="1"/>
  <c r="AH8" i="8194"/>
  <c r="BQ8" i="8194"/>
  <c r="BQ80" i="8194" s="1"/>
  <c r="J7" i="8194"/>
  <c r="I3" i="267" s="1"/>
  <c r="AM12" i="8194"/>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X13" i="8194"/>
  <c r="AX104" i="8194" s="1"/>
  <c r="O13" i="8194"/>
  <c r="O104" i="8194" s="1"/>
  <c r="AC11" i="8194"/>
  <c r="AC100" i="8194" s="1"/>
  <c r="AJ12" i="8194"/>
  <c r="BI9" i="8194"/>
  <c r="BI108" i="8194" s="1"/>
  <c r="U9" i="8194"/>
  <c r="U108" i="8194" s="1"/>
  <c r="I7" i="8194"/>
  <c r="I79" i="8194" s="1"/>
  <c r="AV64" i="2" s="1"/>
  <c r="AG10" i="8194"/>
  <c r="J10" i="8194"/>
  <c r="P9" i="8194"/>
  <c r="P108" i="8194" s="1"/>
  <c r="AT7" i="8194"/>
  <c r="AS3" i="267" s="1"/>
  <c r="BO13" i="8194"/>
  <c r="BO104" i="8194" s="1"/>
  <c r="AE8" i="8194"/>
  <c r="BP12" i="8194"/>
  <c r="BF10" i="8194"/>
  <c r="F13" i="8194"/>
  <c r="F104" i="8194" s="1"/>
  <c r="BQ6" i="8194"/>
  <c r="BQ120" i="8194" s="1"/>
  <c r="E6" i="8194"/>
  <c r="D2" i="267" s="1"/>
  <c r="J6" i="8194"/>
  <c r="J120" i="8194" s="1"/>
  <c r="I13" i="8194"/>
  <c r="I104" i="8194" s="1"/>
  <c r="AU10" i="8194"/>
  <c r="Z7" i="8194"/>
  <c r="Y3" i="267" s="1"/>
  <c r="M85" i="3"/>
  <c r="AQ10" i="8194"/>
  <c r="AD10" i="8194"/>
  <c r="AM7" i="8194"/>
  <c r="AL3" i="267" s="1"/>
  <c r="X7" i="8194"/>
  <c r="AP6" i="8194"/>
  <c r="AO2" i="267" s="1"/>
  <c r="BF12" i="8194"/>
  <c r="P6" i="8194"/>
  <c r="O2" i="267" s="1"/>
  <c r="AZ8" i="8194"/>
  <c r="AZ80" i="8194" s="1"/>
  <c r="BJ10" i="8194"/>
  <c r="H11" i="8194"/>
  <c r="H100" i="8194" s="1"/>
  <c r="G9" i="8194"/>
  <c r="G108" i="8194" s="1"/>
  <c r="AU7" i="8194"/>
  <c r="AT3" i="267" s="1"/>
  <c r="BN7" i="8194"/>
  <c r="BM3" i="267" s="1"/>
  <c r="AC12" i="8194"/>
  <c r="BK8" i="8194"/>
  <c r="BK80" i="8194" s="1"/>
  <c r="H9" i="8194"/>
  <c r="H108" i="8194" s="1"/>
  <c r="BP13" i="8194"/>
  <c r="BP104" i="8194" s="1"/>
  <c r="AZ9" i="8194"/>
  <c r="AZ108" i="8194" s="1"/>
  <c r="AF8" i="8194"/>
  <c r="E10" i="8194"/>
  <c r="BN10" i="8194"/>
  <c r="AQ9" i="8194"/>
  <c r="AQ108" i="8194" s="1"/>
  <c r="AB10" i="8194"/>
  <c r="AX11" i="8194"/>
  <c r="AX100" i="8194" s="1"/>
  <c r="AC6" i="8194"/>
  <c r="AB2" i="267" s="1"/>
  <c r="AB7" i="8194"/>
  <c r="R8" i="8194"/>
  <c r="AN12" i="8194"/>
  <c r="AT13" i="8194"/>
  <c r="AT104" i="8194" s="1"/>
  <c r="I10" i="8194"/>
  <c r="BP6" i="8194"/>
  <c r="BO2" i="267" s="1"/>
  <c r="BG10" i="8194"/>
  <c r="BE13" i="8194"/>
  <c r="BE104" i="8194" s="1"/>
  <c r="S7" i="8194"/>
  <c r="R3" i="267" s="1"/>
  <c r="BL13" i="8194"/>
  <c r="BL104" i="8194" s="1"/>
  <c r="AY7" i="8194"/>
  <c r="X12" i="8194"/>
  <c r="BQ10" i="8194"/>
  <c r="D11" i="8194"/>
  <c r="D100" i="8194" s="1"/>
  <c r="AV8" i="8194"/>
  <c r="AR11" i="8194"/>
  <c r="AR100" i="8194" s="1"/>
  <c r="BA6" i="8194"/>
  <c r="AZ2" i="267" s="1"/>
  <c r="F11" i="8194"/>
  <c r="F100" i="8194" s="1"/>
  <c r="BR10" i="8194"/>
  <c r="BD6" i="8194"/>
  <c r="BD120" i="8194" s="1"/>
  <c r="BN13" i="8194"/>
  <c r="BN104" i="8194" s="1"/>
  <c r="Y6" i="8194"/>
  <c r="X2" i="267" s="1"/>
  <c r="I8" i="8194"/>
  <c r="I80" i="8194" s="1"/>
  <c r="V10" i="8194"/>
  <c r="Q9" i="8194"/>
  <c r="Q108" i="8194" s="1"/>
  <c r="K10" i="8194"/>
  <c r="H6" i="8194"/>
  <c r="H120" i="8194" s="1"/>
  <c r="F9" i="8194"/>
  <c r="F108" i="8194" s="1"/>
  <c r="AP13" i="8194"/>
  <c r="AP104" i="8194" s="1"/>
  <c r="AP11" i="8194"/>
  <c r="AP100" i="8194" s="1"/>
  <c r="Q12" i="8194"/>
  <c r="Z12" i="8194"/>
  <c r="AP10" i="8194"/>
  <c r="AH12" i="8194"/>
  <c r="AZ12" i="8194"/>
  <c r="BH7" i="8194"/>
  <c r="BH79" i="8194" s="1"/>
  <c r="BG13" i="267" s="1"/>
  <c r="P13" i="8194"/>
  <c r="P104" i="8194" s="1"/>
  <c r="AI8" i="8194"/>
  <c r="BR7" i="8194"/>
  <c r="AW13" i="8194"/>
  <c r="AW104" i="8194" s="1"/>
  <c r="AN10" i="8194"/>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M7" i="8194"/>
  <c r="BI6" i="8194"/>
  <c r="BH2" i="267" s="1"/>
  <c r="BP11" i="8194"/>
  <c r="BP100" i="8194" s="1"/>
  <c r="BE8" i="8194"/>
  <c r="BE80" i="8194" s="1"/>
  <c r="BL11" i="8194"/>
  <c r="BL100" i="8194" s="1"/>
  <c r="AK6" i="8194"/>
  <c r="AK120" i="8194" s="1"/>
  <c r="AP7" i="8194"/>
  <c r="AO3" i="267" s="1"/>
  <c r="N8" i="8194"/>
  <c r="N80" i="8194" s="1"/>
  <c r="Z10" i="8194"/>
  <c r="G10" i="8194"/>
  <c r="AU11" i="8194"/>
  <c r="AU100" i="8194" s="1"/>
  <c r="AZ7" i="8194"/>
  <c r="AY3" i="267" s="1"/>
  <c r="R10" i="8194"/>
  <c r="P10" i="8194"/>
  <c r="H13" i="8194"/>
  <c r="H104" i="8194" s="1"/>
  <c r="AQ12" i="8194"/>
  <c r="BM12" i="8194"/>
  <c r="L11" i="8194"/>
  <c r="L100" i="8194" s="1"/>
  <c r="AO7" i="8194"/>
  <c r="BL6" i="8194"/>
  <c r="BK2" i="267" s="1"/>
  <c r="BI12" i="8194"/>
  <c r="AM6" i="8194"/>
  <c r="AM120" i="8194" s="1"/>
  <c r="AV9" i="8194"/>
  <c r="AV108" i="8194" s="1"/>
  <c r="AE11" i="8194"/>
  <c r="AE100" i="8194" s="1"/>
  <c r="AR12" i="8194"/>
  <c r="X9" i="8194"/>
  <c r="X108" i="8194" s="1"/>
  <c r="AA13" i="8194"/>
  <c r="AA104" i="8194" s="1"/>
  <c r="AF11" i="8194"/>
  <c r="AF100" i="8194" s="1"/>
  <c r="AH9" i="8194"/>
  <c r="AH108" i="8194" s="1"/>
  <c r="L13" i="8194"/>
  <c r="L104" i="8194" s="1"/>
  <c r="AD12" i="8194"/>
  <c r="N7" i="8194"/>
  <c r="M3" i="267" s="1"/>
  <c r="S8" i="8194"/>
  <c r="AS7" i="8194"/>
  <c r="AR3" i="267" s="1"/>
  <c r="K12" i="8194"/>
  <c r="R9" i="8194"/>
  <c r="R108" i="8194" s="1"/>
  <c r="L9" i="8194"/>
  <c r="L108" i="8194" s="1"/>
  <c r="AC10" i="8194"/>
  <c r="L10" i="8194"/>
  <c r="O8" i="8194"/>
  <c r="O80" i="8194" s="1"/>
  <c r="AA9" i="8194"/>
  <c r="AA108" i="8194" s="1"/>
  <c r="AK12" i="8194"/>
  <c r="W6" i="8194"/>
  <c r="V2" i="267" s="1"/>
  <c r="E9" i="8194"/>
  <c r="E108" i="8194" s="1"/>
  <c r="D12" i="8194"/>
  <c r="U12" i="8194"/>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L12" i="8194"/>
  <c r="R7" i="8194"/>
  <c r="Q3" i="267" s="1"/>
  <c r="AJ8" i="8194"/>
  <c r="AA7" i="8194"/>
  <c r="Z3" i="267" s="1"/>
  <c r="AF10" i="8194"/>
  <c r="Z8" i="8194"/>
  <c r="M10" i="8194"/>
  <c r="V8" i="8194"/>
  <c r="K8" i="8194"/>
  <c r="K80" i="8194" s="1"/>
  <c r="AM9" i="8194"/>
  <c r="AM108" i="8194" s="1"/>
  <c r="AU13" i="8194"/>
  <c r="AU104" i="8194" s="1"/>
  <c r="AL10" i="8194"/>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BJ13" i="8194"/>
  <c r="BJ104" i="8194" s="1"/>
  <c r="BE11" i="8194"/>
  <c r="BE100" i="8194" s="1"/>
  <c r="V11" i="8194"/>
  <c r="V100" i="8194" s="1"/>
  <c r="AD6" i="8194"/>
  <c r="AD120" i="8194" s="1"/>
  <c r="AI7" i="8194"/>
  <c r="AH3" i="267" s="1"/>
  <c r="AU8" i="8194"/>
  <c r="F12" i="8194"/>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AE9" i="8194"/>
  <c r="AE108" i="8194" s="1"/>
  <c r="S13" i="8194"/>
  <c r="S104" i="8194" s="1"/>
  <c r="BE6" i="8194"/>
  <c r="BE120" i="8194" s="1"/>
  <c r="BQ13" i="8194"/>
  <c r="BQ104" i="8194" s="1"/>
  <c r="BJ8" i="8194"/>
  <c r="BJ80" i="8194" s="1"/>
  <c r="D6" i="8194"/>
  <c r="AD9" i="8194"/>
  <c r="AD108" i="8194" s="1"/>
  <c r="J9" i="8194"/>
  <c r="J108" i="8194" s="1"/>
  <c r="BN12" i="8194"/>
  <c r="D8" i="8194"/>
  <c r="M11" i="8194"/>
  <c r="M100" i="8194" s="1"/>
  <c r="BF6" i="8194"/>
  <c r="BF120" i="8194" s="1"/>
  <c r="AC8" i="8194"/>
  <c r="AX7" i="8194"/>
  <c r="AW3" i="267" s="1"/>
  <c r="W10" i="8194"/>
  <c r="BD7" i="8194"/>
  <c r="BC3" i="267" s="1"/>
  <c r="AK8" i="8194"/>
  <c r="AD8" i="8194"/>
  <c r="BH9" i="8194"/>
  <c r="BH108" i="8194" s="1"/>
  <c r="AW7" i="8194"/>
  <c r="AV3" i="267" s="1"/>
  <c r="AP8" i="8194"/>
  <c r="BA12" i="8194"/>
  <c r="AT11" i="8194"/>
  <c r="AT100" i="8194" s="1"/>
  <c r="H12" i="8194"/>
  <c r="R12" i="8194"/>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L10" i="8194"/>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E8" i="8194"/>
  <c r="E19" i="8194" s="1"/>
  <c r="BF9" i="8194"/>
  <c r="BF108" i="8194" s="1"/>
  <c r="AW11" i="8194"/>
  <c r="AW100" i="8194" s="1"/>
  <c r="BL12" i="8194"/>
  <c r="Y7" i="8194"/>
  <c r="X3" i="267" s="1"/>
  <c r="AS9" i="8194"/>
  <c r="AS108" i="8194" s="1"/>
  <c r="W7" i="8194"/>
  <c r="Q8" i="8194"/>
  <c r="Q80" i="8194" s="1"/>
  <c r="BO6" i="8194"/>
  <c r="BN2" i="267" s="1"/>
  <c r="BH6" i="8194"/>
  <c r="BG2" i="267" s="1"/>
  <c r="Q7" i="8194"/>
  <c r="P3" i="267" s="1"/>
  <c r="V12" i="8194"/>
  <c r="Z11" i="8194"/>
  <c r="Z100" i="8194" s="1"/>
  <c r="N12" i="8194"/>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BA10" i="8194"/>
  <c r="X13" i="8194"/>
  <c r="X104" i="8194" s="1"/>
  <c r="S9" i="8194"/>
  <c r="S108" i="8194" s="1"/>
  <c r="K6" i="8194"/>
  <c r="K120" i="8194" s="1"/>
  <c r="AL12" i="8194"/>
  <c r="AB8" i="8194"/>
  <c r="BQ12" i="8194"/>
  <c r="K9" i="8194"/>
  <c r="K108" i="8194" s="1"/>
  <c r="AW6" i="8194"/>
  <c r="AV2" i="267" s="1"/>
  <c r="BB10" i="8194"/>
  <c r="AK13" i="8194"/>
  <c r="AK104" i="8194" s="1"/>
  <c r="AE6" i="8194"/>
  <c r="AE120" i="8194" s="1"/>
  <c r="BE9" i="8194"/>
  <c r="BE108" i="8194" s="1"/>
  <c r="AM10" i="8194"/>
  <c r="K13" i="8194"/>
  <c r="K104" i="8194" s="1"/>
  <c r="BJ6" i="8194"/>
  <c r="BI2" i="267" s="1"/>
  <c r="BK10" i="8194"/>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M7" i="8194"/>
  <c r="M79" i="8194" s="1"/>
  <c r="BN8" i="8194"/>
  <c r="BN80" i="8194" s="1"/>
  <c r="P7" i="8194"/>
  <c r="O3" i="267" s="1"/>
  <c r="AB6" i="8194"/>
  <c r="AA2" i="267" s="1"/>
  <c r="BD9" i="8194"/>
  <c r="BD108" i="8194" s="1"/>
  <c r="AI10" i="8194"/>
  <c r="AA11" i="8194"/>
  <c r="AA100" i="8194" s="1"/>
  <c r="X6" i="8194"/>
  <c r="X120" i="8194" s="1"/>
  <c r="BL9" i="8194"/>
  <c r="BL108" i="8194" s="1"/>
  <c r="BG6" i="8194"/>
  <c r="BF2" i="267" s="1"/>
  <c r="P8" i="8194"/>
  <c r="P80" i="8194" s="1"/>
  <c r="AL9" i="8194"/>
  <c r="AL108" i="8194" s="1"/>
  <c r="T11" i="8194"/>
  <c r="T100" i="8194" s="1"/>
  <c r="BN9" i="8194"/>
  <c r="BN108" i="8194" s="1"/>
  <c r="BH12" i="8194"/>
  <c r="AY10" i="8194"/>
  <c r="N6" i="8194"/>
  <c r="M2" i="267" s="1"/>
  <c r="L7" i="8194"/>
  <c r="K3" i="267" s="1"/>
  <c r="AE10" i="8194"/>
  <c r="BJ7" i="8194"/>
  <c r="BJ79" i="8194" s="1"/>
  <c r="AI13" i="8194"/>
  <c r="AI104" i="8194" s="1"/>
  <c r="X11" i="8194"/>
  <c r="X100" i="8194" s="1"/>
  <c r="BP7" i="8194"/>
  <c r="AG12" i="8194"/>
  <c r="AM13" i="8194"/>
  <c r="AM104" i="8194" s="1"/>
  <c r="AM8" i="8194"/>
  <c r="F6" i="8194"/>
  <c r="E2" i="267" s="1"/>
  <c r="V6" i="8194"/>
  <c r="V120" i="8194" s="1"/>
  <c r="BC6" i="8194"/>
  <c r="BC120" i="8194" s="1"/>
  <c r="J12" i="8194"/>
  <c r="G13" i="8194"/>
  <c r="G104" i="8194" s="1"/>
  <c r="BH11" i="8194"/>
  <c r="BH100" i="8194" s="1"/>
  <c r="AF7" i="8194"/>
  <c r="M76" i="3"/>
  <c r="C71" i="50873"/>
  <c r="C74" i="50873"/>
  <c r="BO12" i="8194"/>
  <c r="AS12" i="8194"/>
  <c r="U13" i="8194"/>
  <c r="U104" i="8194" s="1"/>
  <c r="BH13" i="8194"/>
  <c r="BH104" i="8194" s="1"/>
  <c r="Y11" i="8194"/>
  <c r="Y100" i="8194" s="1"/>
  <c r="AR13" i="8194"/>
  <c r="AR104" i="8194" s="1"/>
  <c r="AW12" i="8194"/>
  <c r="BK11" i="8194"/>
  <c r="BK100" i="8194" s="1"/>
  <c r="R11" i="8194"/>
  <c r="R100" i="8194" s="1"/>
  <c r="AD11" i="8194"/>
  <c r="AD100" i="8194" s="1"/>
  <c r="BR11" i="8194"/>
  <c r="BR100" i="8194" s="1"/>
  <c r="AT10" i="8194"/>
  <c r="AB13" i="8194"/>
  <c r="AB104" i="8194" s="1"/>
  <c r="AZ10" i="8194"/>
  <c r="AV11" i="8194"/>
  <c r="AV100" i="8194" s="1"/>
  <c r="AA12" i="8194"/>
  <c r="AS10" i="8194"/>
  <c r="F10" i="8194"/>
  <c r="AU12" i="8194"/>
  <c r="U11" i="8194"/>
  <c r="U100" i="8194" s="1"/>
  <c r="K11" i="8194"/>
  <c r="K100" i="8194" s="1"/>
  <c r="AN9" i="8194"/>
  <c r="AN108" i="8194" s="1"/>
  <c r="AT12" i="8194"/>
  <c r="M12" i="8194"/>
  <c r="AX9" i="8194"/>
  <c r="AX108" i="8194" s="1"/>
  <c r="BE12" i="8194"/>
  <c r="AL13" i="8194"/>
  <c r="AL104" i="8194" s="1"/>
  <c r="BC10" i="8194"/>
  <c r="S11" i="8194"/>
  <c r="S100" i="8194" s="1"/>
  <c r="AO12" i="8194"/>
  <c r="AY12" i="8194"/>
  <c r="O10" i="8194"/>
  <c r="AP12" i="8194"/>
  <c r="BH10" i="8194"/>
  <c r="BB12" i="8194"/>
  <c r="BK12" i="8194"/>
  <c r="AJ13" i="8194"/>
  <c r="AJ104" i="8194" s="1"/>
  <c r="AD13" i="8194"/>
  <c r="AD104" i="8194" s="1"/>
  <c r="BD13" i="8194"/>
  <c r="BD104" i="8194" s="1"/>
  <c r="AG13" i="8194"/>
  <c r="AG104" i="8194" s="1"/>
  <c r="BQ11" i="8194"/>
  <c r="BQ100" i="8194" s="1"/>
  <c r="T12" i="8194"/>
  <c r="BR12" i="8194"/>
  <c r="BJ12" i="8194"/>
  <c r="G11" i="8194"/>
  <c r="G100" i="8194" s="1"/>
  <c r="R13" i="8194"/>
  <c r="R104" i="8194" s="1"/>
  <c r="O12" i="8194"/>
  <c r="AX12" i="8194"/>
  <c r="W13" i="8194"/>
  <c r="W104" i="8194" s="1"/>
  <c r="AL11" i="8194"/>
  <c r="AL100" i="8194" s="1"/>
  <c r="BD11" i="8194"/>
  <c r="BD100" i="8194" s="1"/>
  <c r="T10" i="8194"/>
  <c r="BP9" i="8194"/>
  <c r="BP108" i="8194" s="1"/>
  <c r="Q11" i="8194"/>
  <c r="Q100" i="8194" s="1"/>
  <c r="BI11" i="8194"/>
  <c r="BI100" i="8194" s="1"/>
  <c r="D13" i="8194"/>
  <c r="D104" i="8194" s="1"/>
  <c r="M13" i="8194"/>
  <c r="M104" i="8194" s="1"/>
  <c r="BO11" i="8194"/>
  <c r="BO100" i="8194" s="1"/>
  <c r="I12" i="8194"/>
  <c r="AV10" i="8194"/>
  <c r="AY9" i="8194"/>
  <c r="AY108" i="8194" s="1"/>
  <c r="AI9" i="8194"/>
  <c r="AI108" i="8194" s="1"/>
  <c r="BE10" i="8194"/>
  <c r="Q10" i="8194"/>
  <c r="N11" i="8194"/>
  <c r="N100" i="8194" s="1"/>
  <c r="BR13" i="8194"/>
  <c r="BR104" i="8194" s="1"/>
  <c r="W65" i="2"/>
  <c r="AV12" i="8194"/>
  <c r="AF12" i="8194"/>
  <c r="AI11" i="8194"/>
  <c r="AI100" i="8194" s="1"/>
  <c r="BA11" i="8194"/>
  <c r="BA100" i="8194" s="1"/>
  <c r="BM13" i="8194"/>
  <c r="BM104" i="8194" s="1"/>
  <c r="BO10" i="8194"/>
  <c r="AE13" i="8194"/>
  <c r="AE104" i="8194" s="1"/>
  <c r="AG11" i="8194"/>
  <c r="AG100" i="8194" s="1"/>
  <c r="BB13" i="8194"/>
  <c r="BB104" i="8194" s="1"/>
  <c r="AI12" i="8194"/>
  <c r="AQ13" i="8194"/>
  <c r="AQ104" i="8194" s="1"/>
  <c r="X10" i="8194"/>
  <c r="AB12" i="8194"/>
  <c r="BA13" i="8194"/>
  <c r="BA104" i="8194" s="1"/>
  <c r="G12" i="8194"/>
  <c r="E11" i="8194"/>
  <c r="E100" i="8194" s="1"/>
  <c r="AW10" i="8194"/>
  <c r="S12" i="8194"/>
  <c r="BC13" i="8194"/>
  <c r="BC104" i="8194" s="1"/>
  <c r="BA9" i="8194"/>
  <c r="BA108" i="8194" s="1"/>
  <c r="AZ13" i="8194"/>
  <c r="AZ104" i="8194" s="1"/>
  <c r="AZ11" i="8194"/>
  <c r="AZ100" i="8194" s="1"/>
  <c r="AH10" i="8194"/>
  <c r="AA10" i="8194"/>
  <c r="O11" i="8194"/>
  <c r="O100" i="8194" s="1"/>
  <c r="Z9" i="8194"/>
  <c r="Z108" i="8194" s="1"/>
  <c r="N10" i="8194"/>
  <c r="BK9" i="8194"/>
  <c r="BK108" i="8194" s="1"/>
  <c r="BI10" i="8194"/>
  <c r="AJ10" i="8194"/>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Z12" i="50873"/>
  <c r="L29" i="3"/>
  <c r="AT10" i="50873"/>
  <c r="N59" i="3"/>
  <c r="C81" i="50873"/>
  <c r="M86" i="3"/>
  <c r="M89" i="3"/>
  <c r="C84" i="50873"/>
  <c r="N60" i="3"/>
  <c r="AT11" i="50873"/>
  <c r="C73" i="50873"/>
  <c r="M78" i="3"/>
  <c r="C82" i="50873"/>
  <c r="M87" i="3"/>
  <c r="L56" i="3"/>
  <c r="B48" i="3"/>
  <c r="M82" i="3"/>
  <c r="C77" i="50873"/>
  <c r="C83" i="50873"/>
  <c r="M88" i="3"/>
  <c r="C85" i="50873"/>
  <c r="M90" i="3"/>
  <c r="AG105" i="8194" l="1"/>
  <c r="AK105" i="8194"/>
  <c r="BD101" i="8194"/>
  <c r="P101" i="8194"/>
  <c r="P102" i="8194" s="1"/>
  <c r="AU101" i="8194"/>
  <c r="AU102" i="8194" s="1"/>
  <c r="G52" i="2"/>
  <c r="C95" i="8194"/>
  <c r="C97" i="8194" s="1"/>
  <c r="D105" i="2"/>
  <c r="B31" i="8194" s="1"/>
  <c r="E14" i="8194" s="1"/>
  <c r="M25" i="2"/>
  <c r="AK78" i="4" s="1"/>
  <c r="V155" i="8194" s="1"/>
  <c r="V157" i="8194" s="1"/>
  <c r="M22" i="2"/>
  <c r="AE35" i="3"/>
  <c r="Y33" i="2"/>
  <c r="AE53" i="3"/>
  <c r="BH57" i="2"/>
  <c r="Y73" i="50872" s="1"/>
  <c r="E47" i="3"/>
  <c r="F50" i="50873"/>
  <c r="Y34" i="2"/>
  <c r="G48" i="3"/>
  <c r="Q64" i="2"/>
  <c r="C48" i="3"/>
  <c r="W63" i="2"/>
  <c r="P29" i="1" s="1"/>
  <c r="AB29" i="1" s="1"/>
  <c r="AL101" i="8194"/>
  <c r="AL102" i="8194" s="1"/>
  <c r="AG101" i="8194"/>
  <c r="AG102" i="8194" s="1"/>
  <c r="U101" i="8194"/>
  <c r="U102" i="8194" s="1"/>
  <c r="Q65" i="2"/>
  <c r="W110" i="2"/>
  <c r="BR36" i="4" s="1"/>
  <c r="BE105" i="8194"/>
  <c r="BE106" i="8194" s="1"/>
  <c r="AT101" i="8194"/>
  <c r="AT102" i="8194" s="1"/>
  <c r="E52" i="2"/>
  <c r="P64" i="2"/>
  <c r="F51" i="50873"/>
  <c r="W71" i="2"/>
  <c r="AE36" i="4" s="1"/>
  <c r="W96" i="2"/>
  <c r="BD36" i="4" s="1"/>
  <c r="C52" i="2"/>
  <c r="H49" i="50873"/>
  <c r="W70" i="2"/>
  <c r="AD36" i="4" s="1"/>
  <c r="BO101" i="8194"/>
  <c r="BO102" i="8194" s="1"/>
  <c r="D51" i="50873"/>
  <c r="H51" i="50873"/>
  <c r="K21" i="3"/>
  <c r="M26" i="3" s="1"/>
  <c r="B52" i="2"/>
  <c r="K60" i="2"/>
  <c r="K58" i="2" s="1"/>
  <c r="E48" i="3"/>
  <c r="B51" i="50873"/>
  <c r="BM101" i="8194"/>
  <c r="BM102" i="8194" s="1"/>
  <c r="L101" i="8194"/>
  <c r="L102" i="8194" s="1"/>
  <c r="AR101" i="8194"/>
  <c r="AR102" i="8194" s="1"/>
  <c r="T101" i="8194"/>
  <c r="T102" i="8194" s="1"/>
  <c r="P105" i="8194"/>
  <c r="P106" i="8194" s="1"/>
  <c r="S105" i="8194"/>
  <c r="S106" i="8194" s="1"/>
  <c r="BQ101" i="8194"/>
  <c r="BQ102" i="8194" s="1"/>
  <c r="H101" i="8194"/>
  <c r="H102" i="8194" s="1"/>
  <c r="Q101" i="8194"/>
  <c r="Q102" i="8194" s="1"/>
  <c r="BK105" i="8194"/>
  <c r="BK106" i="8194" s="1"/>
  <c r="AR105" i="8194"/>
  <c r="AR106" i="8194" s="1"/>
  <c r="X105" i="8194"/>
  <c r="X106" i="8194" s="1"/>
  <c r="W105" i="8194"/>
  <c r="W106" i="8194" s="1"/>
  <c r="AJ101" i="8194"/>
  <c r="AJ102" i="8194" s="1"/>
  <c r="W102" i="2"/>
  <c r="BJ36" i="4" s="1"/>
  <c r="AW105" i="8194"/>
  <c r="AW106" i="8194" s="1"/>
  <c r="W101" i="8194"/>
  <c r="W102" i="8194" s="1"/>
  <c r="AC101" i="8194"/>
  <c r="AC102" i="8194" s="1"/>
  <c r="G101" i="8194"/>
  <c r="G102" i="8194" s="1"/>
  <c r="Y101" i="8194"/>
  <c r="Y102" i="8194" s="1"/>
  <c r="BI101" i="8194"/>
  <c r="BI102" i="8194" s="1"/>
  <c r="G105" i="8194"/>
  <c r="G106" i="8194" s="1"/>
  <c r="AV105" i="8194"/>
  <c r="AV106" i="8194" s="1"/>
  <c r="W113" i="2"/>
  <c r="P79" i="1" s="1"/>
  <c r="AB79" i="1" s="1"/>
  <c r="AX105" i="8194"/>
  <c r="AX106" i="8194" s="1"/>
  <c r="BH101" i="8194"/>
  <c r="BH102" i="8194" s="1"/>
  <c r="AE101" i="8194"/>
  <c r="AE102" i="8194" s="1"/>
  <c r="BL105" i="8194"/>
  <c r="BL106" i="8194" s="1"/>
  <c r="Y105" i="8194"/>
  <c r="Y106" i="8194" s="1"/>
  <c r="Z101" i="8194"/>
  <c r="Z102" i="8194" s="1"/>
  <c r="V101" i="8194"/>
  <c r="V102" i="8194" s="1"/>
  <c r="BN101" i="8194"/>
  <c r="BN102" i="8194" s="1"/>
  <c r="AE105" i="8194"/>
  <c r="AE106" i="8194" s="1"/>
  <c r="M105" i="8194"/>
  <c r="M106" i="8194" s="1"/>
  <c r="BB101" i="8194"/>
  <c r="BB102" i="8194" s="1"/>
  <c r="AT105" i="8194"/>
  <c r="AT106" i="8194" s="1"/>
  <c r="BG105" i="8194"/>
  <c r="BG106" i="8194" s="1"/>
  <c r="AW101" i="8194"/>
  <c r="AW102" i="8194" s="1"/>
  <c r="K101" i="8194"/>
  <c r="K102" i="8194" s="1"/>
  <c r="AB101" i="8194"/>
  <c r="AB102" i="8194" s="1"/>
  <c r="BJ101" i="8194"/>
  <c r="BJ102" i="8194" s="1"/>
  <c r="AJ105" i="8194"/>
  <c r="AJ106" i="8194" s="1"/>
  <c r="AF105" i="8194"/>
  <c r="AF106" i="8194" s="1"/>
  <c r="BE101" i="8194"/>
  <c r="BE102" i="8194" s="1"/>
  <c r="BB105" i="8194"/>
  <c r="BB106" i="8194" s="1"/>
  <c r="AI101" i="8194"/>
  <c r="AI102" i="8194" s="1"/>
  <c r="BQ105" i="8194"/>
  <c r="BQ106" i="8194" s="1"/>
  <c r="M101" i="8194"/>
  <c r="M102" i="8194" s="1"/>
  <c r="W121" i="2"/>
  <c r="P87" i="1" s="1"/>
  <c r="AB87" i="1" s="1"/>
  <c r="W107" i="2"/>
  <c r="BO36" i="4" s="1"/>
  <c r="O105" i="8194"/>
  <c r="O106" i="8194" s="1"/>
  <c r="AP105" i="8194"/>
  <c r="AP106" i="8194" s="1"/>
  <c r="AU105" i="8194"/>
  <c r="AU106" i="8194" s="1"/>
  <c r="AL105" i="8194"/>
  <c r="AL106" i="8194" s="1"/>
  <c r="AF101" i="8194"/>
  <c r="AF102" i="8194" s="1"/>
  <c r="E101" i="8194"/>
  <c r="E102" i="8194" s="1"/>
  <c r="BF105" i="8194"/>
  <c r="BF106" i="8194" s="1"/>
  <c r="BF101" i="8194"/>
  <c r="BF102" i="8194" s="1"/>
  <c r="E105" i="8194"/>
  <c r="E106" i="8194" s="1"/>
  <c r="E105" i="2"/>
  <c r="AN101" i="8194"/>
  <c r="AN102" i="8194" s="1"/>
  <c r="W105" i="2"/>
  <c r="BM36" i="4" s="1"/>
  <c r="N101" i="8194"/>
  <c r="N102" i="8194" s="1"/>
  <c r="AB105" i="8194"/>
  <c r="AB106" i="8194" s="1"/>
  <c r="W115" i="2"/>
  <c r="P81" i="1" s="1"/>
  <c r="AB81" i="1" s="1"/>
  <c r="W103" i="2"/>
  <c r="BK36" i="4" s="1"/>
  <c r="AV101" i="8194"/>
  <c r="AV102" i="8194" s="1"/>
  <c r="O101" i="8194"/>
  <c r="O102" i="8194" s="1"/>
  <c r="F101" i="8194"/>
  <c r="F102" i="8194" s="1"/>
  <c r="K105" i="8194"/>
  <c r="K106" i="8194" s="1"/>
  <c r="BI105" i="8194"/>
  <c r="BI106" i="8194" s="1"/>
  <c r="BP105" i="8194"/>
  <c r="BP106" i="8194" s="1"/>
  <c r="AO101" i="8194"/>
  <c r="AO102" i="8194" s="1"/>
  <c r="X101" i="8194"/>
  <c r="X102" i="8194" s="1"/>
  <c r="W114" i="2"/>
  <c r="P80" i="1" s="1"/>
  <c r="AB80" i="1" s="1"/>
  <c r="W104" i="2"/>
  <c r="P70" i="1" s="1"/>
  <c r="AB70" i="1" s="1"/>
  <c r="I105" i="8194"/>
  <c r="I106" i="8194" s="1"/>
  <c r="AY105" i="8194"/>
  <c r="AY106" i="8194" s="1"/>
  <c r="AS101" i="8194"/>
  <c r="AS102" i="8194" s="1"/>
  <c r="J105" i="8194"/>
  <c r="J106" i="8194" s="1"/>
  <c r="AY101" i="8194"/>
  <c r="AY102" i="8194" s="1"/>
  <c r="BK101" i="8194"/>
  <c r="BK102" i="8194" s="1"/>
  <c r="R105" i="8194"/>
  <c r="R106" i="8194" s="1"/>
  <c r="F105" i="8194"/>
  <c r="F106" i="8194" s="1"/>
  <c r="AZ105" i="8194"/>
  <c r="AZ106" i="8194" s="1"/>
  <c r="BG101" i="8194"/>
  <c r="BG102" i="8194" s="1"/>
  <c r="AM105" i="8194"/>
  <c r="AM106" i="8194" s="1"/>
  <c r="R101" i="8194"/>
  <c r="R102" i="8194" s="1"/>
  <c r="BC105" i="8194"/>
  <c r="BC106" i="8194" s="1"/>
  <c r="W106" i="2"/>
  <c r="P72" i="1" s="1"/>
  <c r="AB72" i="1" s="1"/>
  <c r="W98" i="2"/>
  <c r="BF36" i="4" s="1"/>
  <c r="BJ105" i="8194"/>
  <c r="BJ106" i="8194" s="1"/>
  <c r="AO105" i="8194"/>
  <c r="AO106" i="8194" s="1"/>
  <c r="AA105" i="8194"/>
  <c r="AA106" i="8194" s="1"/>
  <c r="AS105" i="8194"/>
  <c r="AS106" i="8194" s="1"/>
  <c r="BH105" i="8194"/>
  <c r="BH106" i="8194" s="1"/>
  <c r="N105" i="8194"/>
  <c r="N106" i="8194" s="1"/>
  <c r="AX101" i="8194"/>
  <c r="AX102" i="8194" s="1"/>
  <c r="BL101" i="8194"/>
  <c r="BL102" i="8194" s="1"/>
  <c r="H105" i="8194"/>
  <c r="H106" i="8194" s="1"/>
  <c r="AH105" i="8194"/>
  <c r="AH106" i="8194" s="1"/>
  <c r="AA101" i="8194"/>
  <c r="AA102" i="8194" s="1"/>
  <c r="AI105" i="8194"/>
  <c r="AI106" i="8194" s="1"/>
  <c r="W123" i="2"/>
  <c r="P89" i="1" s="1"/>
  <c r="AB89" i="1" s="1"/>
  <c r="W108" i="2"/>
  <c r="BP36" i="4" s="1"/>
  <c r="BR105" i="8194"/>
  <c r="BR106" i="8194" s="1"/>
  <c r="BO105" i="8194"/>
  <c r="BO106" i="8194" s="1"/>
  <c r="BD105" i="8194"/>
  <c r="BD106" i="8194" s="1"/>
  <c r="BA101" i="8194"/>
  <c r="BA102" i="8194" s="1"/>
  <c r="BP101" i="8194"/>
  <c r="BP102" i="8194" s="1"/>
  <c r="BN105" i="8194"/>
  <c r="BN106" i="8194" s="1"/>
  <c r="L105" i="8194"/>
  <c r="L106" i="8194" s="1"/>
  <c r="AK101" i="8194"/>
  <c r="AK102" i="8194" s="1"/>
  <c r="U105" i="8194"/>
  <c r="U106" i="8194" s="1"/>
  <c r="AP101" i="8194"/>
  <c r="AP102" i="8194" s="1"/>
  <c r="BR101" i="8194"/>
  <c r="BR102" i="8194" s="1"/>
  <c r="I101" i="8194"/>
  <c r="I102" i="8194" s="1"/>
  <c r="AD101" i="8194"/>
  <c r="AD102" i="8194" s="1"/>
  <c r="AD152" i="2"/>
  <c r="AD170" i="2"/>
  <c r="AH101" i="8194"/>
  <c r="AH102" i="8194" s="1"/>
  <c r="W66" i="2"/>
  <c r="P32" i="1" s="1"/>
  <c r="AB32" i="1" s="1"/>
  <c r="W119" i="2"/>
  <c r="CA36" i="4" s="1"/>
  <c r="T105" i="8194"/>
  <c r="T106" i="8194" s="1"/>
  <c r="BC101" i="8194"/>
  <c r="BC102" i="8194" s="1"/>
  <c r="AZ101" i="8194"/>
  <c r="AZ102" i="8194" s="1"/>
  <c r="AM101" i="8194"/>
  <c r="AM102" i="8194" s="1"/>
  <c r="D101" i="8194"/>
  <c r="V105" i="8194"/>
  <c r="V106" i="8194" s="1"/>
  <c r="BA105" i="8194"/>
  <c r="BA106" i="8194" s="1"/>
  <c r="S101" i="8194"/>
  <c r="S102" i="8194" s="1"/>
  <c r="D105" i="8194"/>
  <c r="AD105" i="8194"/>
  <c r="AD106" i="8194" s="1"/>
  <c r="BM105" i="8194"/>
  <c r="BM106" i="8194" s="1"/>
  <c r="Z105" i="8194"/>
  <c r="Z106" i="8194" s="1"/>
  <c r="AQ101" i="8194"/>
  <c r="AQ102" i="8194" s="1"/>
  <c r="H105" i="2"/>
  <c r="B105" i="2"/>
  <c r="C7" i="1" s="1"/>
  <c r="W109" i="2"/>
  <c r="P75" i="1" s="1"/>
  <c r="AB75" i="1" s="1"/>
  <c r="W118" i="2"/>
  <c r="BZ36" i="4" s="1"/>
  <c r="F105" i="2"/>
  <c r="AQ105" i="8194"/>
  <c r="AQ106" i="8194" s="1"/>
  <c r="Q105" i="8194"/>
  <c r="Q106" i="8194" s="1"/>
  <c r="AN105" i="8194"/>
  <c r="AN106" i="8194" s="1"/>
  <c r="AC105" i="8194"/>
  <c r="AC106" i="8194" s="1"/>
  <c r="J101" i="8194"/>
  <c r="J102" i="8194" s="1"/>
  <c r="Z38" i="2"/>
  <c r="W75" i="2"/>
  <c r="AI36" i="4" s="1"/>
  <c r="W74" i="2"/>
  <c r="P40" i="1" s="1"/>
  <c r="AB40" i="1" s="1"/>
  <c r="W120" i="2"/>
  <c r="CB36" i="4" s="1"/>
  <c r="W99" i="2"/>
  <c r="BG36" i="4" s="1"/>
  <c r="G105" i="2"/>
  <c r="V38" i="2"/>
  <c r="X38" i="2"/>
  <c r="W122" i="2"/>
  <c r="CD36" i="4" s="1"/>
  <c r="W62" i="2"/>
  <c r="P28" i="1" s="1"/>
  <c r="AB28" i="1" s="1"/>
  <c r="W112" i="2"/>
  <c r="BT36" i="4" s="1"/>
  <c r="AB38" i="2"/>
  <c r="W100" i="2"/>
  <c r="BH36" i="4" s="1"/>
  <c r="W64" i="2"/>
  <c r="X36" i="4" s="1"/>
  <c r="W73" i="2"/>
  <c r="P39" i="1" s="1"/>
  <c r="AB39" i="1" s="1"/>
  <c r="W60" i="2"/>
  <c r="T36" i="4" s="1"/>
  <c r="B44" i="8194"/>
  <c r="W125" i="2"/>
  <c r="P91" i="1" s="1"/>
  <c r="AB91" i="1" s="1"/>
  <c r="W93" i="2"/>
  <c r="P59" i="1" s="1"/>
  <c r="AB59" i="1" s="1"/>
  <c r="W97" i="2"/>
  <c r="BE36" i="4" s="1"/>
  <c r="W117" i="2"/>
  <c r="P83" i="1" s="1"/>
  <c r="AB83" i="1" s="1"/>
  <c r="W61" i="2"/>
  <c r="P27" i="1" s="1"/>
  <c r="AB27" i="1" s="1"/>
  <c r="W94" i="2"/>
  <c r="P60" i="1" s="1"/>
  <c r="AB60" i="1" s="1"/>
  <c r="W124" i="2"/>
  <c r="CF36" i="4" s="1"/>
  <c r="W69" i="2"/>
  <c r="P35" i="1" s="1"/>
  <c r="AB35" i="1" s="1"/>
  <c r="W111" i="2"/>
  <c r="BS36" i="4" s="1"/>
  <c r="W68" i="2"/>
  <c r="P34" i="1" s="1"/>
  <c r="AB34" i="1" s="1"/>
  <c r="W95" i="2"/>
  <c r="P61" i="1" s="1"/>
  <c r="AB61" i="1" s="1"/>
  <c r="W76" i="2"/>
  <c r="AJ36" i="4" s="1"/>
  <c r="G6" i="3"/>
  <c r="K7" i="1"/>
  <c r="W72" i="2"/>
  <c r="P38" i="1" s="1"/>
  <c r="AB38" i="1" s="1"/>
  <c r="W67" i="2"/>
  <c r="P33" i="1" s="1"/>
  <c r="AB33" i="1" s="1"/>
  <c r="W116" i="2"/>
  <c r="P82" i="1" s="1"/>
  <c r="AB82" i="1" s="1"/>
  <c r="C105" i="2"/>
  <c r="E14" i="2"/>
  <c r="E14" i="3" s="1"/>
  <c r="E4" i="8194"/>
  <c r="E46" i="3"/>
  <c r="E5" i="8194"/>
  <c r="D5" i="8194"/>
  <c r="F26" i="8194"/>
  <c r="G7" i="2"/>
  <c r="G7" i="3"/>
  <c r="AF139" i="2"/>
  <c r="BG69" i="2" s="1"/>
  <c r="AE139" i="2"/>
  <c r="B66" i="2" s="1"/>
  <c r="B60" i="3" s="1"/>
  <c r="B45" i="2"/>
  <c r="B44" i="2"/>
  <c r="G46" i="2"/>
  <c r="G44" i="2"/>
  <c r="G47" i="2"/>
  <c r="G45" i="2"/>
  <c r="J61" i="2"/>
  <c r="B47" i="2"/>
  <c r="B46" i="2"/>
  <c r="O82" i="1"/>
  <c r="Z82" i="1"/>
  <c r="B39" i="3"/>
  <c r="G39" i="3"/>
  <c r="U27" i="3"/>
  <c r="V27" i="3"/>
  <c r="E23" i="3"/>
  <c r="Z81" i="1"/>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O30" i="1"/>
  <c r="Z88" i="1"/>
  <c r="O81" i="1"/>
  <c r="O26" i="1"/>
  <c r="C392" i="8364"/>
  <c r="D391" i="8364"/>
  <c r="E391" i="8364"/>
  <c r="W59" i="4"/>
  <c r="W76" i="4" s="1"/>
  <c r="X35" i="4"/>
  <c r="AX155" i="8194"/>
  <c r="AX157" i="8194" s="1"/>
  <c r="BN78" i="4"/>
  <c r="AX105" i="2"/>
  <c r="H13" i="267"/>
  <c r="U49" i="2"/>
  <c r="W49" i="2"/>
  <c r="W38" i="4"/>
  <c r="L39" i="3"/>
  <c r="N39" i="3"/>
  <c r="AI2" i="267"/>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G79" i="8194"/>
  <c r="BF13" i="267" s="1"/>
  <c r="E3" i="267"/>
  <c r="AG106" i="8194"/>
  <c r="U2" i="267"/>
  <c r="W120" i="8194"/>
  <c r="I120" i="8194"/>
  <c r="BN3" i="267"/>
  <c r="AU120" i="8194"/>
  <c r="F120" i="8194"/>
  <c r="J3" i="267"/>
  <c r="BH120" i="8194"/>
  <c r="R120" i="8194"/>
  <c r="BJ120" i="8194"/>
  <c r="BI3" i="267"/>
  <c r="AB120" i="8194"/>
  <c r="AZ120" i="8194"/>
  <c r="H3" i="267"/>
  <c r="BH3" i="267"/>
  <c r="BL2" i="267"/>
  <c r="R3" i="2"/>
  <c r="X60" i="50872" s="1"/>
  <c r="U120" i="8194"/>
  <c r="BM2" i="267"/>
  <c r="Y2" i="267"/>
  <c r="BB2"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K20" i="3"/>
  <c r="Y120" i="8194"/>
  <c r="O79" i="8194"/>
  <c r="AV70" i="2" s="1"/>
  <c r="AT120" i="8194"/>
  <c r="AN2" i="267"/>
  <c r="AN3" i="267"/>
  <c r="O86" i="8194"/>
  <c r="D3" i="267"/>
  <c r="P120" i="8194"/>
  <c r="BG3" i="267"/>
  <c r="G3" i="267"/>
  <c r="BP120" i="8194"/>
  <c r="BL120" i="8194"/>
  <c r="AK106" i="8194"/>
  <c r="AW120" i="8194"/>
  <c r="K2" i="267"/>
  <c r="N3" i="267"/>
  <c r="E79" i="8194"/>
  <c r="D13" i="267" s="1"/>
  <c r="BA2" i="267"/>
  <c r="AY120" i="8194"/>
  <c r="AV115" i="2"/>
  <c r="BO120" i="8194"/>
  <c r="AI3" i="267"/>
  <c r="BR79" i="8194"/>
  <c r="AV125" i="2" s="1"/>
  <c r="J79" i="8194"/>
  <c r="AV65" i="2" s="1"/>
  <c r="AF120" i="8194"/>
  <c r="AC120" i="8194"/>
  <c r="AJ2" i="267"/>
  <c r="AG3" i="267"/>
  <c r="AB3" i="267"/>
  <c r="BA3" i="267"/>
  <c r="Q120" i="8194"/>
  <c r="AP120" i="8194"/>
  <c r="G2" i="267"/>
  <c r="BN79" i="8194"/>
  <c r="AV121" i="2" s="1"/>
  <c r="AR2" i="267"/>
  <c r="Z2" i="267"/>
  <c r="N330" i="8194"/>
  <c r="N348" i="8194"/>
  <c r="AK3" i="267"/>
  <c r="AD2" i="267"/>
  <c r="H357" i="8194"/>
  <c r="AK2" i="267"/>
  <c r="AE3" i="267"/>
  <c r="H246" i="8194"/>
  <c r="H237" i="8194"/>
  <c r="AH2" i="267"/>
  <c r="L3" i="267"/>
  <c r="H339" i="8194"/>
  <c r="H327" i="8194"/>
  <c r="H225" i="8194"/>
  <c r="N309" i="8194"/>
  <c r="N306" i="8194"/>
  <c r="H228" i="8194"/>
  <c r="N315" i="8194"/>
  <c r="L79" i="8194"/>
  <c r="AV67" i="2" s="1"/>
  <c r="E80" i="8194"/>
  <c r="AN120" i="8194"/>
  <c r="H255" i="8194"/>
  <c r="N270" i="8194"/>
  <c r="AA3" i="267"/>
  <c r="H333" i="8194"/>
  <c r="AH120" i="8194"/>
  <c r="BJ3" i="267"/>
  <c r="N390" i="8194"/>
  <c r="N267" i="8194"/>
  <c r="BA120" i="8194"/>
  <c r="H381" i="8194"/>
  <c r="H345" i="8194"/>
  <c r="N294" i="8194"/>
  <c r="H285" i="8194"/>
  <c r="H396" i="8194"/>
  <c r="N261" i="8194"/>
  <c r="H336" i="8194"/>
  <c r="N225" i="8194"/>
  <c r="H249" i="8194"/>
  <c r="H402" i="8194"/>
  <c r="AX3" i="267"/>
  <c r="W2" i="267"/>
  <c r="BQ79" i="8194"/>
  <c r="AV124" i="2" s="1"/>
  <c r="N291" i="8194"/>
  <c r="N264" i="8194"/>
  <c r="H348" i="8194"/>
  <c r="H393" i="8194"/>
  <c r="N342" i="8194"/>
  <c r="N408" i="8194"/>
  <c r="N279" i="8194"/>
  <c r="N396" i="8194"/>
  <c r="H267" i="8194"/>
  <c r="H390" i="8194"/>
  <c r="H309" i="8194"/>
  <c r="BK3" i="267"/>
  <c r="W3" i="267"/>
  <c r="L2" i="267"/>
  <c r="AF2" i="267"/>
  <c r="BD3" i="267"/>
  <c r="BG120" i="8194"/>
  <c r="BM79" i="8194"/>
  <c r="BL13" i="267" s="1"/>
  <c r="N318" i="8194"/>
  <c r="N285" i="8194"/>
  <c r="N414" i="8194"/>
  <c r="H321" i="8194"/>
  <c r="BP2" i="267"/>
  <c r="H330" i="8194"/>
  <c r="AL2" i="267"/>
  <c r="N351" i="8194"/>
  <c r="H384" i="8194"/>
  <c r="BJ2" i="267"/>
  <c r="H405" i="8194"/>
  <c r="N363" i="8194"/>
  <c r="H282" i="8194"/>
  <c r="H288" i="8194"/>
  <c r="BE2" i="267"/>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N312" i="8194"/>
  <c r="N234" i="8194"/>
  <c r="N252" i="8194"/>
  <c r="N258" i="8194"/>
  <c r="N288" i="8194"/>
  <c r="H306" i="8194"/>
  <c r="H300" i="8194"/>
  <c r="N333" i="8194"/>
  <c r="N297" i="8194"/>
  <c r="N237" i="8194"/>
  <c r="H363"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BI36" i="4"/>
  <c r="P67" i="1"/>
  <c r="AB67" i="1" s="1"/>
  <c r="Y36" i="4"/>
  <c r="P31" i="1"/>
  <c r="AB31" i="1" s="1"/>
  <c r="H49" i="3"/>
  <c r="I52" i="50873"/>
  <c r="T89" i="1"/>
  <c r="AJ69" i="4"/>
  <c r="AV116" i="2"/>
  <c r="G13" i="267"/>
  <c r="BE13" i="267"/>
  <c r="AV113" i="2"/>
  <c r="L13" i="267"/>
  <c r="AV68" i="2"/>
  <c r="BK13" i="267"/>
  <c r="AV119" i="2"/>
  <c r="BJ13" i="267"/>
  <c r="AV118" i="2"/>
  <c r="E13" i="267"/>
  <c r="AV61" i="2"/>
  <c r="J13" i="267"/>
  <c r="AV66" i="2"/>
  <c r="BI13" i="267"/>
  <c r="AV117" i="2"/>
  <c r="AV122" i="2"/>
  <c r="BN13" i="267"/>
  <c r="K14" i="3" l="1"/>
  <c r="M34" i="2"/>
  <c r="F19" i="3072"/>
  <c r="B19" i="3072" s="1"/>
  <c r="AJ78" i="4"/>
  <c r="U155" i="8194" s="1"/>
  <c r="U157" i="8194" s="1"/>
  <c r="BL78" i="4"/>
  <c r="BK78" i="4" s="1"/>
  <c r="L17" i="50873"/>
  <c r="F230" i="3072"/>
  <c r="B230" i="3072" s="1"/>
  <c r="E15" i="1" s="1"/>
  <c r="F231" i="3072"/>
  <c r="B231" i="3072" s="1"/>
  <c r="E16" i="1" s="1"/>
  <c r="P41" i="1"/>
  <c r="AB41" i="1" s="1"/>
  <c r="AX77" i="2"/>
  <c r="P26" i="1"/>
  <c r="AB26" i="1" s="1"/>
  <c r="J43" i="2"/>
  <c r="J16" i="2" s="1"/>
  <c r="N9" i="2" s="1"/>
  <c r="L54" i="3"/>
  <c r="BW36" i="4"/>
  <c r="W36" i="4"/>
  <c r="AH137" i="2"/>
  <c r="O25" i="3" s="1"/>
  <c r="Y63" i="50872"/>
  <c r="P37" i="1"/>
  <c r="AB37" i="1" s="1"/>
  <c r="Y82" i="50872"/>
  <c r="BA36" i="4"/>
  <c r="F7" i="1"/>
  <c r="AI136" i="2"/>
  <c r="Y83" i="50872"/>
  <c r="W57" i="50872"/>
  <c r="W81" i="50872" s="1"/>
  <c r="AB81" i="50872" s="1"/>
  <c r="AC81" i="50872" s="1"/>
  <c r="Y70" i="50872"/>
  <c r="Y71" i="50872" s="1"/>
  <c r="Y72" i="50872" s="1"/>
  <c r="AI138" i="2"/>
  <c r="P90" i="1"/>
  <c r="AB90" i="1" s="1"/>
  <c r="AH138" i="2"/>
  <c r="O26" i="3" s="1"/>
  <c r="Y80" i="50872"/>
  <c r="Y74" i="50872"/>
  <c r="Y75" i="50872" s="1"/>
  <c r="Y76" i="50872" s="1"/>
  <c r="Y84" i="50872"/>
  <c r="Y85" i="50872" s="1"/>
  <c r="Y86" i="50872" s="1"/>
  <c r="AB86" i="50872" s="1"/>
  <c r="AC86" i="50872" s="1"/>
  <c r="AH136" i="2"/>
  <c r="O24" i="3" s="1"/>
  <c r="F8" i="1"/>
  <c r="AI137" i="2"/>
  <c r="Y64" i="50872"/>
  <c r="Y65" i="50872" s="1"/>
  <c r="Y66" i="50872" s="1"/>
  <c r="Y67" i="50872" s="1"/>
  <c r="Y68" i="50872" s="1"/>
  <c r="Y69" i="50872" s="1"/>
  <c r="BH58" i="2"/>
  <c r="E21" i="2" s="1"/>
  <c r="J40" i="2"/>
  <c r="BG83" i="2" s="1"/>
  <c r="BG84" i="2" s="1"/>
  <c r="Y60" i="50872"/>
  <c r="Y61" i="50872" s="1"/>
  <c r="Y62" i="50872" s="1"/>
  <c r="CC36" i="4"/>
  <c r="P30" i="1"/>
  <c r="AB30" i="1" s="1"/>
  <c r="P64" i="1"/>
  <c r="AB64" i="1" s="1"/>
  <c r="CE36" i="4"/>
  <c r="BV36" i="4"/>
  <c r="BC36" i="4"/>
  <c r="P62" i="1"/>
  <c r="AB62" i="1" s="1"/>
  <c r="P66" i="1"/>
  <c r="AB66" i="1" s="1"/>
  <c r="BB36" i="4"/>
  <c r="P71" i="1"/>
  <c r="AB71" i="1" s="1"/>
  <c r="P74" i="1"/>
  <c r="AB74" i="1" s="1"/>
  <c r="BN36" i="4"/>
  <c r="AG36" i="4"/>
  <c r="P88" i="1"/>
  <c r="AB88" i="1" s="1"/>
  <c r="P36" i="1"/>
  <c r="AB36" i="1" s="1"/>
  <c r="BL36" i="4"/>
  <c r="W130" i="2"/>
  <c r="P68" i="1"/>
  <c r="AB68" i="1" s="1"/>
  <c r="U36" i="4"/>
  <c r="AY109" i="8194"/>
  <c r="AB36" i="4"/>
  <c r="AC36" i="4"/>
  <c r="P42" i="1"/>
  <c r="AB42" i="1" s="1"/>
  <c r="P73" i="1"/>
  <c r="AB73" i="1" s="1"/>
  <c r="P84" i="1"/>
  <c r="AB84" i="1" s="1"/>
  <c r="AA36" i="4"/>
  <c r="P69" i="1"/>
  <c r="AB69" i="1" s="1"/>
  <c r="BU36" i="4"/>
  <c r="AH36" i="4"/>
  <c r="P85" i="1"/>
  <c r="AB85" i="1" s="1"/>
  <c r="P76" i="1"/>
  <c r="AB76" i="1" s="1"/>
  <c r="P65" i="1"/>
  <c r="AB65" i="1" s="1"/>
  <c r="Z36" i="4"/>
  <c r="AF36" i="4"/>
  <c r="CG36" i="4"/>
  <c r="BQ36" i="4"/>
  <c r="BY36" i="4"/>
  <c r="P86" i="1"/>
  <c r="AB86" i="1" s="1"/>
  <c r="P63" i="1"/>
  <c r="AB63" i="1" s="1"/>
  <c r="BX36" i="4"/>
  <c r="P77" i="1"/>
  <c r="AB77" i="1" s="1"/>
  <c r="P78" i="1"/>
  <c r="AB78" i="1" s="1"/>
  <c r="V36" i="4"/>
  <c r="X22" i="3"/>
  <c r="Y22" i="3"/>
  <c r="B24" i="2"/>
  <c r="AN4" i="50873"/>
  <c r="B24" i="3"/>
  <c r="B27" i="50873"/>
  <c r="BH69" i="2"/>
  <c r="G66" i="2"/>
  <c r="G60" i="3" s="1"/>
  <c r="P109" i="8194"/>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X61" i="50872"/>
  <c r="X62" i="50872" s="1"/>
  <c r="R4" i="2"/>
  <c r="B31" i="3" s="1"/>
  <c r="S54" i="50872"/>
  <c r="AV60" i="2"/>
  <c r="R109" i="8194"/>
  <c r="BN117" i="8194"/>
  <c r="F109" i="8194"/>
  <c r="BB109" i="8194"/>
  <c r="BD117" i="8194"/>
  <c r="AM109" i="8194"/>
  <c r="AU117" i="8194"/>
  <c r="N117" i="8194"/>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AA82" i="1"/>
  <c r="Q82" i="1"/>
  <c r="Q60" i="1"/>
  <c r="AA31" i="1"/>
  <c r="Q31" i="1"/>
  <c r="Q38" i="1"/>
  <c r="U83" i="2"/>
  <c r="U91" i="2"/>
  <c r="U77" i="2"/>
  <c r="U78" i="2"/>
  <c r="U81" i="2"/>
  <c r="U82" i="2"/>
  <c r="U80" i="2"/>
  <c r="U84" i="2"/>
  <c r="U90" i="2"/>
  <c r="U92" i="2"/>
  <c r="U88" i="2"/>
  <c r="U85" i="2"/>
  <c r="U86" i="2"/>
  <c r="U89" i="2"/>
  <c r="U79" i="2"/>
  <c r="U87" i="2"/>
  <c r="AA27" i="1"/>
  <c r="Q27" i="1"/>
  <c r="AA91" i="1"/>
  <c r="Q91" i="1"/>
  <c r="Q39" i="1"/>
  <c r="AA81" i="1"/>
  <c r="Q81" i="1"/>
  <c r="AA28" i="1"/>
  <c r="Q28" i="1"/>
  <c r="AA29" i="1"/>
  <c r="Q29" i="1"/>
  <c r="Q89" i="1"/>
  <c r="AA89" i="1"/>
  <c r="Q75" i="1"/>
  <c r="AA35" i="1"/>
  <c r="Q35" i="1"/>
  <c r="AA87" i="1"/>
  <c r="Q87" i="1"/>
  <c r="Q79" i="1"/>
  <c r="AA79" i="1"/>
  <c r="Q80" i="1"/>
  <c r="AA80" i="1"/>
  <c r="Q72" i="1"/>
  <c r="Q33" i="1"/>
  <c r="AA33" i="1"/>
  <c r="Q67" i="1"/>
  <c r="Q83" i="1"/>
  <c r="AA83" i="1"/>
  <c r="Q34" i="1"/>
  <c r="AA34"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59" i="1"/>
  <c r="B14" i="3"/>
  <c r="B14" i="2"/>
  <c r="D35" i="8194" s="1"/>
  <c r="Q70" i="1"/>
  <c r="Q40" i="1"/>
  <c r="Q61" i="1"/>
  <c r="AK69" i="4"/>
  <c r="B188" i="8194"/>
  <c r="Q39" i="3"/>
  <c r="Z49" i="2"/>
  <c r="P58" i="2"/>
  <c r="T90" i="1"/>
  <c r="AI78" i="4" l="1"/>
  <c r="AX76" i="2"/>
  <c r="N7" i="2"/>
  <c r="J15" i="2" s="1"/>
  <c r="O10" i="3"/>
  <c r="N10" i="2"/>
  <c r="N12" i="2"/>
  <c r="O14" i="3"/>
  <c r="O7" i="3"/>
  <c r="K15" i="3" s="1"/>
  <c r="N6" i="2"/>
  <c r="Q41" i="1"/>
  <c r="AE7" i="50873"/>
  <c r="O11" i="3"/>
  <c r="O12" i="3"/>
  <c r="O16" i="3"/>
  <c r="O8" i="3"/>
  <c r="N13" i="2"/>
  <c r="O15" i="3"/>
  <c r="O13" i="3"/>
  <c r="N14" i="2"/>
  <c r="O9" i="3"/>
  <c r="O18" i="50873"/>
  <c r="N17" i="2"/>
  <c r="Q26" i="1"/>
  <c r="R26" i="1" s="1"/>
  <c r="R27" i="1" s="1"/>
  <c r="R28" i="1" s="1"/>
  <c r="R29" i="1" s="1"/>
  <c r="N15" i="2"/>
  <c r="O17" i="3"/>
  <c r="N11" i="2"/>
  <c r="AA26" i="1"/>
  <c r="N16" i="2"/>
  <c r="N8" i="2"/>
  <c r="O6" i="3"/>
  <c r="Q71" i="1"/>
  <c r="M49" i="2"/>
  <c r="J59" i="2"/>
  <c r="J60" i="2"/>
  <c r="Q66" i="1"/>
  <c r="Q37" i="1"/>
  <c r="BG85" i="2"/>
  <c r="H58" i="2" s="1"/>
  <c r="I57" i="50873" s="1"/>
  <c r="BH65" i="2"/>
  <c r="H57" i="2" s="1"/>
  <c r="J41" i="2"/>
  <c r="L44" i="50873" s="1"/>
  <c r="Q90" i="1"/>
  <c r="Q84" i="1"/>
  <c r="AA36" i="1"/>
  <c r="Q42" i="1"/>
  <c r="Q74" i="1"/>
  <c r="Q73" i="1"/>
  <c r="AE8" i="50873"/>
  <c r="Y57" i="50872"/>
  <c r="Y58" i="50872" s="1"/>
  <c r="BH83" i="2"/>
  <c r="AA30" i="1"/>
  <c r="Q85" i="1"/>
  <c r="Q76" i="1"/>
  <c r="AA85" i="1"/>
  <c r="Q30" i="1"/>
  <c r="Q68" i="1"/>
  <c r="AB84" i="50872"/>
  <c r="AC84" i="50872" s="1"/>
  <c r="Y87" i="50872"/>
  <c r="AB87" i="50872" s="1"/>
  <c r="AC87" i="50872" s="1"/>
  <c r="AB85" i="50872"/>
  <c r="AC85" i="50872" s="1"/>
  <c r="Q36" i="1"/>
  <c r="Q62" i="1"/>
  <c r="AA90" i="1"/>
  <c r="Q64" i="1"/>
  <c r="BH64" i="2"/>
  <c r="G42" i="2" s="1"/>
  <c r="AA84" i="1"/>
  <c r="Q65" i="1"/>
  <c r="AA88" i="1"/>
  <c r="Q88" i="1"/>
  <c r="Q86" i="1"/>
  <c r="AA86" i="1"/>
  <c r="Q69" i="1"/>
  <c r="Q77" i="1"/>
  <c r="Q78" i="1"/>
  <c r="Q63" i="1"/>
  <c r="H15" i="2"/>
  <c r="F9" i="1" s="1"/>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I56" i="50873"/>
  <c r="R13" i="50872"/>
  <c r="F62" i="50872" s="1"/>
  <c r="Q13" i="50872"/>
  <c r="E62" i="50872" s="1"/>
  <c r="AK5" i="50872"/>
  <c r="AM5" i="50872" s="1"/>
  <c r="N12" i="50872"/>
  <c r="B61" i="50872" s="1"/>
  <c r="R14" i="50872"/>
  <c r="AE42" i="1"/>
  <c r="Q17"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Y77" i="50872"/>
  <c r="AL69" i="4"/>
  <c r="T91" i="1"/>
  <c r="P229" i="8194"/>
  <c r="P230" i="8194" s="1"/>
  <c r="P228" i="8194"/>
  <c r="F42" i="2" l="1"/>
  <c r="G45" i="50873" s="1"/>
  <c r="BG82" i="2"/>
  <c r="AA26" i="3" s="1"/>
  <c r="B62" i="50873"/>
  <c r="Z119" i="2"/>
  <c r="AJ119" i="2" s="1"/>
  <c r="B44" i="50873"/>
  <c r="Z117" i="2"/>
  <c r="AJ117" i="2" s="1"/>
  <c r="E35" i="2"/>
  <c r="Z113" i="2"/>
  <c r="T113" i="2" s="1"/>
  <c r="AE7" i="2"/>
  <c r="S20" i="2" s="1"/>
  <c r="F62" i="50873"/>
  <c r="B61" i="50873"/>
  <c r="AG9" i="2"/>
  <c r="AF7" i="2"/>
  <c r="Q21" i="2" s="1"/>
  <c r="B37" i="2"/>
  <c r="F63" i="2"/>
  <c r="K10" i="1" s="1"/>
  <c r="K15" i="1" s="1"/>
  <c r="B35" i="2"/>
  <c r="B22" i="3"/>
  <c r="F37" i="2"/>
  <c r="G37" i="2"/>
  <c r="F38" i="50873"/>
  <c r="B37" i="3"/>
  <c r="AG7" i="2"/>
  <c r="S21" i="2" s="1"/>
  <c r="Z62" i="2"/>
  <c r="AJ62" i="2" s="1"/>
  <c r="Y6" i="2"/>
  <c r="Z126" i="2"/>
  <c r="AA6" i="2"/>
  <c r="Z70" i="2"/>
  <c r="AJ70" i="2" s="1"/>
  <c r="E37" i="2"/>
  <c r="H39" i="50873"/>
  <c r="Z61" i="2"/>
  <c r="V61" i="2" s="1"/>
  <c r="Z68" i="2"/>
  <c r="V68" i="2" s="1"/>
  <c r="B40" i="50873"/>
  <c r="Z69" i="2"/>
  <c r="T69" i="2" s="1"/>
  <c r="Y8" i="2"/>
  <c r="Z6" i="2"/>
  <c r="B59" i="50873"/>
  <c r="Z63" i="2"/>
  <c r="T63" i="2" s="1"/>
  <c r="AG6" i="2"/>
  <c r="E35" i="3"/>
  <c r="Z115" i="2"/>
  <c r="AJ115" i="2" s="1"/>
  <c r="V8" i="2"/>
  <c r="E37" i="3"/>
  <c r="E62" i="2"/>
  <c r="E58" i="3" s="1"/>
  <c r="Z118" i="2"/>
  <c r="AJ118" i="2" s="1"/>
  <c r="Z116" i="2"/>
  <c r="T116" i="2" s="1"/>
  <c r="Z114" i="2"/>
  <c r="AJ114" i="2" s="1"/>
  <c r="G58" i="2"/>
  <c r="H57" i="50873" s="1"/>
  <c r="Z67" i="2"/>
  <c r="T67" i="2" s="1"/>
  <c r="G36" i="2"/>
  <c r="E39" i="50873"/>
  <c r="Z121" i="2"/>
  <c r="T121" i="2" s="1"/>
  <c r="T8" i="2"/>
  <c r="E36" i="2"/>
  <c r="E40" i="50873"/>
  <c r="BG78" i="2"/>
  <c r="AQ4" i="50873" s="1"/>
  <c r="Z125" i="2"/>
  <c r="V125" i="2" s="1"/>
  <c r="H44" i="50873"/>
  <c r="H40" i="50873"/>
  <c r="Z66" i="2"/>
  <c r="T66" i="2" s="1"/>
  <c r="B25" i="50873"/>
  <c r="B22" i="2"/>
  <c r="AE6" i="2"/>
  <c r="H36" i="50873"/>
  <c r="G37" i="3"/>
  <c r="B38" i="50873"/>
  <c r="Z64" i="2"/>
  <c r="V64" i="2" s="1"/>
  <c r="B39" i="50873"/>
  <c r="Z65" i="2"/>
  <c r="AJ65" i="2" s="1"/>
  <c r="H54" i="3"/>
  <c r="W8" i="2"/>
  <c r="Z124" i="2"/>
  <c r="AJ124" i="2" s="1"/>
  <c r="B40" i="2"/>
  <c r="Z120" i="2"/>
  <c r="AJ120" i="2" s="1"/>
  <c r="G35" i="2"/>
  <c r="F36" i="2"/>
  <c r="AH134" i="2"/>
  <c r="O22" i="3" s="1"/>
  <c r="Z122" i="2"/>
  <c r="V122" i="2" s="1"/>
  <c r="B42" i="3"/>
  <c r="F35" i="2"/>
  <c r="G36" i="3"/>
  <c r="G38" i="50873"/>
  <c r="H38" i="50873"/>
  <c r="AH135" i="2"/>
  <c r="AE5" i="50873" s="1"/>
  <c r="W6" i="2"/>
  <c r="Z60" i="2"/>
  <c r="T60" i="2" s="1"/>
  <c r="F60" i="2"/>
  <c r="F56" i="3" s="1"/>
  <c r="H56" i="3" s="1"/>
  <c r="H56" i="50873"/>
  <c r="G57" i="2"/>
  <c r="G53" i="3" s="1"/>
  <c r="AE9" i="2"/>
  <c r="G33" i="3"/>
  <c r="F37" i="3"/>
  <c r="AC6" i="2"/>
  <c r="F36" i="3"/>
  <c r="F61" i="50873"/>
  <c r="E36" i="3"/>
  <c r="Z123" i="2"/>
  <c r="V123" i="2" s="1"/>
  <c r="B36" i="3"/>
  <c r="AC9" i="2"/>
  <c r="AF6" i="2"/>
  <c r="E41" i="3"/>
  <c r="B36" i="2"/>
  <c r="B35" i="3"/>
  <c r="G33" i="2"/>
  <c r="F35" i="3"/>
  <c r="G35" i="3"/>
  <c r="AD7" i="2"/>
  <c r="Q20" i="2" s="1"/>
  <c r="E42" i="3"/>
  <c r="G41" i="2"/>
  <c r="G42" i="3"/>
  <c r="B58" i="2"/>
  <c r="B54" i="3" s="1"/>
  <c r="B46" i="50873"/>
  <c r="T6" i="2"/>
  <c r="E63" i="2"/>
  <c r="E59" i="3" s="1"/>
  <c r="H45" i="50873"/>
  <c r="F58" i="2"/>
  <c r="G57" i="50873" s="1"/>
  <c r="B42" i="2"/>
  <c r="B45" i="50873" s="1"/>
  <c r="E58" i="2"/>
  <c r="E54" i="3" s="1"/>
  <c r="D43" i="2"/>
  <c r="D43" i="3"/>
  <c r="V6" i="2"/>
  <c r="E42" i="2"/>
  <c r="F45" i="50873" s="1"/>
  <c r="U8" i="2"/>
  <c r="B63" i="50873"/>
  <c r="BG80" i="2"/>
  <c r="AA24" i="3" s="1"/>
  <c r="B43" i="2"/>
  <c r="B41" i="2"/>
  <c r="B40" i="3"/>
  <c r="AB6" i="2"/>
  <c r="X6" i="2"/>
  <c r="AB7" i="2"/>
  <c r="Q19" i="2" s="1"/>
  <c r="B43" i="3"/>
  <c r="B41" i="3"/>
  <c r="E40" i="2"/>
  <c r="F43" i="50873" s="1"/>
  <c r="F42" i="3"/>
  <c r="BG81" i="2"/>
  <c r="AA25" i="3" s="1"/>
  <c r="AC7" i="2"/>
  <c r="S19" i="2" s="1"/>
  <c r="J42" i="2"/>
  <c r="L45" i="50873" s="1"/>
  <c r="G41" i="3"/>
  <c r="E40" i="3"/>
  <c r="AD9" i="2"/>
  <c r="E41" i="2"/>
  <c r="F44" i="50873" s="1"/>
  <c r="AF9" i="2"/>
  <c r="U6" i="2"/>
  <c r="Y88" i="50872"/>
  <c r="Y89" i="50872" s="1"/>
  <c r="AB89" i="50872" s="1"/>
  <c r="AC89" i="50872" s="1"/>
  <c r="R30" i="1"/>
  <c r="R31" i="1" s="1"/>
  <c r="R32" i="1" s="1"/>
  <c r="R33" i="1" s="1"/>
  <c r="R34" i="1" s="1"/>
  <c r="R35" i="1" s="1"/>
  <c r="R36" i="1" s="1"/>
  <c r="R37" i="1" s="1"/>
  <c r="R38" i="1" s="1"/>
  <c r="R39" i="1" s="1"/>
  <c r="R40" i="1" s="1"/>
  <c r="R41" i="1" s="1"/>
  <c r="R42" i="1" s="1"/>
  <c r="BG79" i="2"/>
  <c r="AA23" i="3" s="1"/>
  <c r="B60" i="50873"/>
  <c r="B43" i="50873"/>
  <c r="AD6" i="2"/>
  <c r="E46" i="50873"/>
  <c r="X8" i="2"/>
  <c r="AA77" i="2"/>
  <c r="C11" i="1"/>
  <c r="H64" i="2"/>
  <c r="H63" i="3" s="1"/>
  <c r="H65" i="2"/>
  <c r="H64" i="3" s="1"/>
  <c r="K18" i="1"/>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AM69" i="4"/>
  <c r="P231" i="8194"/>
  <c r="P232" i="8194"/>
  <c r="P233" i="8194" s="1"/>
  <c r="V119" i="2" l="1"/>
  <c r="AQ8" i="50873"/>
  <c r="T119" i="2"/>
  <c r="T117" i="2"/>
  <c r="V117" i="2"/>
  <c r="V115" i="2"/>
  <c r="AJ113" i="2"/>
  <c r="B57" i="50873"/>
  <c r="O23" i="3"/>
  <c r="K22" i="3" s="1"/>
  <c r="P20" i="3" s="1"/>
  <c r="Q34" i="3" s="1"/>
  <c r="T62" i="2"/>
  <c r="AJ121" i="2"/>
  <c r="AJ116" i="2"/>
  <c r="V70" i="2"/>
  <c r="T115" i="2"/>
  <c r="T123" i="2"/>
  <c r="AJ125" i="2"/>
  <c r="AJ68" i="2"/>
  <c r="AJ61" i="2"/>
  <c r="V118" i="2"/>
  <c r="G54" i="3"/>
  <c r="V116" i="2"/>
  <c r="V113" i="2"/>
  <c r="AJ66" i="2"/>
  <c r="V121" i="2"/>
  <c r="T61" i="2"/>
  <c r="AJ63" i="2"/>
  <c r="AJ69" i="2"/>
  <c r="V63" i="2"/>
  <c r="V62" i="2"/>
  <c r="V114" i="2"/>
  <c r="T125" i="2"/>
  <c r="V66" i="2"/>
  <c r="T122" i="2"/>
  <c r="V69" i="2"/>
  <c r="AE4" i="50873"/>
  <c r="J22" i="2"/>
  <c r="AI132" i="2" s="1"/>
  <c r="AJ146" i="2" s="1"/>
  <c r="AQ5" i="50873"/>
  <c r="T114" i="2"/>
  <c r="V67" i="2"/>
  <c r="AJ67" i="2"/>
  <c r="AJ122" i="2"/>
  <c r="T68" i="2"/>
  <c r="T70" i="2"/>
  <c r="T118" i="2"/>
  <c r="AA22" i="3"/>
  <c r="V124" i="2"/>
  <c r="T120" i="2"/>
  <c r="V60" i="2"/>
  <c r="V120" i="2"/>
  <c r="T65" i="2"/>
  <c r="T124" i="2"/>
  <c r="AJ64" i="2"/>
  <c r="V65" i="2"/>
  <c r="T64" i="2"/>
  <c r="H60" i="2"/>
  <c r="AJ60" i="2"/>
  <c r="AQ7" i="50873"/>
  <c r="AJ123" i="2"/>
  <c r="AB88" i="50872"/>
  <c r="AC88" i="50872" s="1"/>
  <c r="F54" i="3"/>
  <c r="AQ6" i="50873"/>
  <c r="F57" i="50873"/>
  <c r="AE375" i="8364"/>
  <c r="AE376" i="8364" s="1"/>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M51" i="2" l="1"/>
  <c r="M20" i="2" s="1"/>
  <c r="M24" i="2" s="1"/>
  <c r="M23" i="2" s="1"/>
  <c r="V18" i="2" s="1"/>
  <c r="AK146" i="2"/>
  <c r="Z57" i="50872"/>
  <c r="Z60" i="50872" s="1"/>
  <c r="AB60" i="50872" s="1"/>
  <c r="AC60" i="50872" s="1"/>
  <c r="AH146" i="2"/>
  <c r="AI146" i="2"/>
  <c r="BG70" i="2" s="1"/>
  <c r="AN5" i="50873" s="1"/>
  <c r="E22" i="2"/>
  <c r="E22" i="3"/>
  <c r="P34" i="3"/>
  <c r="R34" i="3"/>
  <c r="O34" i="3"/>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BF7" i="4"/>
  <c r="AJ7" i="4"/>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V17" i="2" l="1"/>
  <c r="AC24" i="2"/>
  <c r="AH24" i="2"/>
  <c r="AK77" i="4"/>
  <c r="V156" i="8194" s="1"/>
  <c r="Z71" i="50872"/>
  <c r="AB71" i="50872" s="1"/>
  <c r="AC71" i="50872" s="1"/>
  <c r="U17" i="2"/>
  <c r="U19" i="2"/>
  <c r="Y23" i="3"/>
  <c r="BH70" i="2"/>
  <c r="U18" i="2"/>
  <c r="V19" i="2"/>
  <c r="Y24" i="2"/>
  <c r="Z74" i="50872"/>
  <c r="AB74" i="50872" s="1"/>
  <c r="AC74" i="50872" s="1"/>
  <c r="Z64" i="50872"/>
  <c r="AB64" i="50872" s="1"/>
  <c r="AC64" i="50872" s="1"/>
  <c r="Z77" i="50872"/>
  <c r="AB77" i="50872" s="1"/>
  <c r="AC77" i="50872" s="1"/>
  <c r="Z62" i="50872"/>
  <c r="AB62" i="50872" s="1"/>
  <c r="AC62" i="50872" s="1"/>
  <c r="Z80" i="50872"/>
  <c r="AB80" i="50872" s="1"/>
  <c r="AC80" i="50872" s="1"/>
  <c r="Z65" i="50872"/>
  <c r="AB65" i="50872" s="1"/>
  <c r="AC65" i="50872" s="1"/>
  <c r="Z70" i="50872"/>
  <c r="AB70" i="50872" s="1"/>
  <c r="AC70" i="50872" s="1"/>
  <c r="Z76" i="50872"/>
  <c r="AB76" i="50872" s="1"/>
  <c r="AC76" i="50872" s="1"/>
  <c r="Z68" i="50872"/>
  <c r="BH71" i="2"/>
  <c r="X23" i="3"/>
  <c r="Y24" i="3"/>
  <c r="Z66" i="50872"/>
  <c r="AB66" i="50872" s="1"/>
  <c r="AC66" i="50872" s="1"/>
  <c r="Z67" i="50872"/>
  <c r="AB67" i="50872" s="1"/>
  <c r="AK62" i="4"/>
  <c r="BH66" i="2"/>
  <c r="AJ7" i="2" s="1"/>
  <c r="AJ4" i="2" s="1"/>
  <c r="Z61" i="50872"/>
  <c r="AB61" i="50872" s="1"/>
  <c r="AC61" i="50872" s="1"/>
  <c r="BG71" i="2"/>
  <c r="X24" i="3" s="1"/>
  <c r="Z78" i="50872"/>
  <c r="AB78" i="50872" s="1"/>
  <c r="AC78" i="50872" s="1"/>
  <c r="Z58" i="50872"/>
  <c r="Z75" i="50872"/>
  <c r="AB75" i="50872" s="1"/>
  <c r="AC75" i="50872" s="1"/>
  <c r="Z69" i="50872"/>
  <c r="Z72" i="50872"/>
  <c r="AB72" i="50872" s="1"/>
  <c r="AC72" i="50872" s="1"/>
  <c r="Z79" i="50872"/>
  <c r="AB79" i="50872" s="1"/>
  <c r="AC79" i="50872" s="1"/>
  <c r="AK43" i="4"/>
  <c r="AY77" i="2" s="1"/>
  <c r="AD43" i="1" s="1"/>
  <c r="N32" i="50872"/>
  <c r="N41" i="50872"/>
  <c r="B133" i="8194"/>
  <c r="E136" i="8194"/>
  <c r="B136" i="8194" s="1"/>
  <c r="M28" i="2"/>
  <c r="M32" i="2" s="1"/>
  <c r="F15" i="1"/>
  <c r="O24" i="1"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X68" i="50872"/>
  <c r="AP69" i="4"/>
  <c r="P240" i="8194"/>
  <c r="P241" i="8194"/>
  <c r="P242" i="8194" s="1"/>
  <c r="K24" i="3" l="1"/>
  <c r="Y20" i="3" s="1"/>
  <c r="AF8" i="2"/>
  <c r="H41" i="50873"/>
  <c r="AJ8" i="2"/>
  <c r="AH7" i="2"/>
  <c r="Q22" i="2" s="1"/>
  <c r="B34" i="2" s="1"/>
  <c r="B34" i="3" s="1"/>
  <c r="AH10" i="2"/>
  <c r="B38" i="3"/>
  <c r="AJ9" i="2"/>
  <c r="F38" i="2"/>
  <c r="AH6" i="2"/>
  <c r="F38" i="3"/>
  <c r="AH9" i="2"/>
  <c r="AG8" i="2"/>
  <c r="G38" i="3"/>
  <c r="B41" i="50873"/>
  <c r="AI9" i="2"/>
  <c r="AI10" i="2"/>
  <c r="AJ6" i="2"/>
  <c r="AI7" i="2"/>
  <c r="S22" i="2" s="1"/>
  <c r="G34" i="2" s="1"/>
  <c r="G34" i="3" s="1"/>
  <c r="G38" i="2"/>
  <c r="G41" i="50873"/>
  <c r="B38" i="2"/>
  <c r="AI6" i="2"/>
  <c r="AN6" i="50873"/>
  <c r="J24" i="2"/>
  <c r="BH67" i="2" s="1"/>
  <c r="Y27" i="3"/>
  <c r="X27" i="3"/>
  <c r="E24" i="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B37" i="50873" l="1"/>
  <c r="H37" i="50873"/>
  <c r="E24" i="2"/>
  <c r="BG74" i="2"/>
  <c r="BH74" i="2"/>
  <c r="F59" i="2" s="1"/>
  <c r="AS36" i="4"/>
  <c r="P51" i="1"/>
  <c r="P49" i="1"/>
  <c r="AQ36" i="4"/>
  <c r="P57" i="1"/>
  <c r="AY36" i="4"/>
  <c r="P58" i="1"/>
  <c r="AZ36" i="4"/>
  <c r="P52" i="1"/>
  <c r="AT36" i="4"/>
  <c r="P44" i="1"/>
  <c r="AL36" i="4"/>
  <c r="AK36" i="4"/>
  <c r="W126" i="2"/>
  <c r="P43" i="1"/>
  <c r="AB43" i="1" s="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F55" i="3" l="1"/>
  <c r="H55" i="3" s="1"/>
  <c r="H59" i="2"/>
  <c r="Q56" i="1"/>
  <c r="AB56" i="1"/>
  <c r="Q52" i="1"/>
  <c r="AB52" i="1"/>
  <c r="Q45" i="1"/>
  <c r="AB45" i="1"/>
  <c r="Q58" i="1"/>
  <c r="AB58" i="1"/>
  <c r="Q53" i="1"/>
  <c r="AB53" i="1"/>
  <c r="Q57" i="1"/>
  <c r="AB57" i="1"/>
  <c r="Q50" i="1"/>
  <c r="AB50" i="1"/>
  <c r="Q54" i="1"/>
  <c r="AB54" i="1"/>
  <c r="Q55" i="1"/>
  <c r="AB55" i="1"/>
  <c r="Q49" i="1"/>
  <c r="AB49" i="1"/>
  <c r="Q48" i="1"/>
  <c r="AB48" i="1"/>
  <c r="Q51" i="1"/>
  <c r="AB51" i="1"/>
  <c r="Q46" i="1"/>
  <c r="AB46" i="1"/>
  <c r="Q47" i="1"/>
  <c r="AB47" i="1"/>
  <c r="Q44" i="1"/>
  <c r="AB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Q78" i="2" l="1"/>
  <c r="AF126" i="2"/>
  <c r="AQ87" i="2"/>
  <c r="AQ92" i="2"/>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Q126" i="2" l="1"/>
  <c r="AQ127"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88" i="2"/>
  <c r="AQ89" i="2" s="1"/>
  <c r="AQ90" i="2" s="1"/>
  <c r="AQ91"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X52" i="4" l="1"/>
  <c r="AX54" i="4" s="1"/>
  <c r="BC90" i="2" s="1"/>
  <c r="AO52" i="4"/>
  <c r="AO54" i="4" s="1"/>
  <c r="BC81" i="2" s="1"/>
  <c r="AM52" i="4"/>
  <c r="AM54" i="4" s="1"/>
  <c r="BC79"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I59" i="50873" l="1"/>
  <c r="B56" i="50873"/>
  <c r="I61" i="50873"/>
  <c r="C55" i="50873"/>
  <c r="G61" i="50873"/>
  <c r="L59" i="50873" s="1"/>
  <c r="F56" i="50873"/>
  <c r="I58" i="50873"/>
  <c r="G56" i="50873"/>
  <c r="B58" i="50873" l="1"/>
  <c r="H58" i="50873"/>
  <c r="V43" i="1" l="1"/>
  <c r="W43" i="1"/>
  <c r="W50" i="2"/>
  <c r="AD18" i="2" s="1"/>
  <c r="W52" i="2"/>
  <c r="W10" i="18176" s="1"/>
  <c r="W5" i="18176" s="1"/>
  <c r="W53" i="2"/>
  <c r="M70" i="4" s="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W51" i="2"/>
  <c r="M71" i="4" s="1"/>
  <c r="M73" i="4" s="1"/>
  <c r="O73" i="4" s="1"/>
  <c r="T71" i="4" s="1"/>
  <c r="U71" i="4" s="1"/>
  <c r="V71" i="4" s="1"/>
  <c r="W71" i="4" s="1"/>
  <c r="X71" i="4" s="1"/>
  <c r="Y71" i="4" s="1"/>
  <c r="Z71" i="4" s="1"/>
  <c r="AA71" i="4" s="1"/>
  <c r="AB71" i="4" s="1"/>
  <c r="AC71" i="4" s="1"/>
  <c r="AD71" i="4" s="1"/>
  <c r="AE71" i="4" s="1"/>
  <c r="AF71" i="4" s="1"/>
  <c r="AG71" i="4" s="1"/>
  <c r="AH71" i="4" s="1"/>
  <c r="AI71" i="4" s="1"/>
  <c r="AJ71" i="4" s="1"/>
  <c r="AK71" i="4" s="1"/>
  <c r="AL71" i="4" s="1"/>
  <c r="AM71" i="4" s="1"/>
  <c r="AN71" i="4" s="1"/>
  <c r="AO71" i="4" s="1"/>
  <c r="AP71" i="4" s="1"/>
  <c r="AQ71" i="4" s="1"/>
  <c r="AR71" i="4" s="1"/>
  <c r="AS71" i="4" s="1"/>
  <c r="AT71" i="4" s="1"/>
  <c r="AU71" i="4" s="1"/>
  <c r="AV71" i="4" s="1"/>
  <c r="AW71" i="4" s="1"/>
  <c r="AX71" i="4" s="1"/>
  <c r="AY71" i="4" s="1"/>
  <c r="AZ71" i="4" s="1"/>
  <c r="BA71" i="4" s="1"/>
  <c r="BB71" i="4" s="1"/>
  <c r="BC71" i="4" s="1"/>
  <c r="BD71" i="4" s="1"/>
  <c r="BE71" i="4" s="1"/>
  <c r="X17" i="2"/>
  <c r="X21" i="2" s="1"/>
  <c r="AD21" i="2" s="1"/>
  <c r="AB10" i="18176"/>
  <c r="AB5" i="18176" s="1"/>
  <c r="P10" i="18176"/>
  <c r="P5" i="18176" s="1"/>
  <c r="H12" i="4" s="1"/>
  <c r="X10" i="18176"/>
  <c r="X5" i="18176" s="1"/>
  <c r="N41" i="3"/>
  <c r="N42" i="3"/>
  <c r="N43" i="3"/>
  <c r="N40" i="3"/>
  <c r="AA10" i="18176" l="1"/>
  <c r="AA5" i="18176" s="1"/>
  <c r="X86" i="4"/>
  <c r="BA64" i="2" s="1"/>
  <c r="Y86" i="4"/>
  <c r="BA65" i="2" s="1"/>
  <c r="AF86" i="4"/>
  <c r="BA72" i="2" s="1"/>
  <c r="O10" i="18176"/>
  <c r="O5" i="18176" s="1"/>
  <c r="H11" i="4" s="1"/>
  <c r="U10" i="18176"/>
  <c r="U5" i="18176" s="1"/>
  <c r="H13" i="4" s="1"/>
  <c r="I22" i="4" s="1"/>
  <c r="H26" i="2"/>
  <c r="I29" i="50873" s="1"/>
  <c r="J26" i="2"/>
  <c r="AN86" i="4"/>
  <c r="BA80" i="2" s="1"/>
  <c r="AD17" i="2"/>
  <c r="AD19" i="2" s="1"/>
  <c r="AD24" i="2" s="1"/>
  <c r="AD29" i="2" s="1"/>
  <c r="AB18" i="2"/>
  <c r="AM86" i="4"/>
  <c r="BA79" i="2" s="1"/>
  <c r="AB21" i="2"/>
  <c r="AB17" i="2"/>
  <c r="Z18" i="2"/>
  <c r="Z19" i="2" s="1"/>
  <c r="Z20" i="2" s="1"/>
  <c r="AH86" i="4"/>
  <c r="BA74" i="2" s="1"/>
  <c r="AC10" i="18176"/>
  <c r="AC5" i="18176" s="1"/>
  <c r="AA86" i="4"/>
  <c r="BA67" i="2" s="1"/>
  <c r="AI86" i="4"/>
  <c r="BA75" i="2" s="1"/>
  <c r="X18" i="2"/>
  <c r="X19" i="2" s="1"/>
  <c r="X25" i="2" s="1"/>
  <c r="W24" i="2" s="1"/>
  <c r="V86" i="4"/>
  <c r="BA62" i="2" s="1"/>
  <c r="AB86" i="4"/>
  <c r="BA68" i="2" s="1"/>
  <c r="AJ86" i="4"/>
  <c r="BA76" i="2" s="1"/>
  <c r="AK86" i="4"/>
  <c r="BA77" i="2" s="1"/>
  <c r="AG86" i="4"/>
  <c r="BA73" i="2" s="1"/>
  <c r="U86" i="4"/>
  <c r="BA61" i="2" s="1"/>
  <c r="Y10" i="18176"/>
  <c r="Y5" i="18176" s="1"/>
  <c r="AC86" i="4"/>
  <c r="BA69" i="2" s="1"/>
  <c r="Z86" i="4"/>
  <c r="BA66" i="2" s="1"/>
  <c r="T86" i="4"/>
  <c r="BA60" i="2" s="1"/>
  <c r="W86" i="4"/>
  <c r="BA63" i="2" s="1"/>
  <c r="AD86" i="4"/>
  <c r="BA70" i="2" s="1"/>
  <c r="AL86" i="4"/>
  <c r="BA78" i="2" s="1"/>
  <c r="AE86" i="4"/>
  <c r="BA71" i="2" s="1"/>
  <c r="AP70" i="4"/>
  <c r="AO86" i="4"/>
  <c r="BA81" i="2" s="1"/>
  <c r="Z73" i="4"/>
  <c r="O71" i="4"/>
  <c r="AN73" i="4"/>
  <c r="AD73" i="4"/>
  <c r="AD10" i="18176"/>
  <c r="AD5" i="18176" s="1"/>
  <c r="AM73" i="4"/>
  <c r="AK73" i="4"/>
  <c r="BB73" i="4"/>
  <c r="X73" i="4"/>
  <c r="T73" i="4"/>
  <c r="V73" i="4"/>
  <c r="AL73" i="4"/>
  <c r="X31" i="2"/>
  <c r="Z31" i="2"/>
  <c r="Z10" i="18176"/>
  <c r="Z5" i="18176" s="1"/>
  <c r="AZ73" i="4"/>
  <c r="AT73" i="4"/>
  <c r="AR73" i="4"/>
  <c r="V10" i="18176"/>
  <c r="V5" i="18176" s="1"/>
  <c r="H14" i="4" s="1"/>
  <c r="I23" i="4" s="1"/>
  <c r="I35" i="4" s="1"/>
  <c r="W73" i="4"/>
  <c r="AF73" i="4"/>
  <c r="U73" i="4"/>
  <c r="AW73" i="4"/>
  <c r="AB31" i="2"/>
  <c r="BE73" i="4"/>
  <c r="BF71" i="4"/>
  <c r="AJ73" i="4"/>
  <c r="AG73" i="4"/>
  <c r="AA73" i="4"/>
  <c r="AC73" i="4"/>
  <c r="BC73" i="4"/>
  <c r="AY73" i="4"/>
  <c r="AS73" i="4"/>
  <c r="AO73" i="4"/>
  <c r="AP73" i="4"/>
  <c r="AX73" i="4"/>
  <c r="AU73" i="4"/>
  <c r="AH73" i="4"/>
  <c r="AE73" i="4"/>
  <c r="AV73" i="4"/>
  <c r="AI73" i="4"/>
  <c r="Y73" i="4"/>
  <c r="AB73" i="4"/>
  <c r="N22" i="4"/>
  <c r="J22" i="4"/>
  <c r="J34" i="4" s="1"/>
  <c r="I34" i="4"/>
  <c r="AQ73" i="4"/>
  <c r="BA73" i="4"/>
  <c r="BD73" i="4"/>
  <c r="I19" i="4" l="1"/>
  <c r="AB19" i="2"/>
  <c r="AB20" i="2" s="1"/>
  <c r="D31" i="3"/>
  <c r="F31" i="3"/>
  <c r="AB25" i="2"/>
  <c r="AA24" i="2" s="1"/>
  <c r="K41" i="2"/>
  <c r="Z24" i="2"/>
  <c r="Z29" i="2" s="1"/>
  <c r="X32" i="2"/>
  <c r="W33" i="2" s="1"/>
  <c r="I24" i="4"/>
  <c r="I36" i="4" s="1"/>
  <c r="M42" i="2"/>
  <c r="X20" i="2"/>
  <c r="X39" i="2" s="1"/>
  <c r="K42" i="2"/>
  <c r="AQ70" i="4"/>
  <c r="AP86" i="4"/>
  <c r="BA82" i="2" s="1"/>
  <c r="AD31" i="2"/>
  <c r="AD33" i="2" s="1"/>
  <c r="AD37" i="2" s="1"/>
  <c r="V39" i="2"/>
  <c r="N23" i="4"/>
  <c r="I20" i="4" s="1"/>
  <c r="J20" i="4" s="1"/>
  <c r="AB32" i="2"/>
  <c r="AA33" i="2" s="1"/>
  <c r="J23" i="4"/>
  <c r="J35" i="4" s="1"/>
  <c r="BG71" i="4"/>
  <c r="BF73" i="4"/>
  <c r="CE12" i="4"/>
  <c r="BY12" i="4"/>
  <c r="CC12" i="4"/>
  <c r="BP12" i="4"/>
  <c r="CD12" i="4"/>
  <c r="BW12" i="4"/>
  <c r="CG12" i="4"/>
  <c r="BZ12" i="4"/>
  <c r="BT12" i="4"/>
  <c r="BN12" i="4"/>
  <c r="BO12" i="4"/>
  <c r="BQ12" i="4"/>
  <c r="BS12" i="4"/>
  <c r="CB12" i="4"/>
  <c r="BR12" i="4"/>
  <c r="BM12" i="4"/>
  <c r="BU12" i="4"/>
  <c r="CA12" i="4"/>
  <c r="BX12" i="4"/>
  <c r="BV12" i="4"/>
  <c r="CF12" i="4"/>
  <c r="CG15" i="4"/>
  <c r="CD15" i="4"/>
  <c r="CF15" i="4"/>
  <c r="CE15" i="4"/>
  <c r="CB15" i="4"/>
  <c r="BY15" i="4"/>
  <c r="BV15" i="4"/>
  <c r="BW15" i="4"/>
  <c r="BX15" i="4"/>
  <c r="BZ15" i="4"/>
  <c r="BU15" i="4"/>
  <c r="CA15" i="4"/>
  <c r="CC15" i="4"/>
  <c r="BR15" i="4"/>
  <c r="BN15" i="4"/>
  <c r="BJ16" i="4"/>
  <c r="BJ18" i="4" s="1"/>
  <c r="BJ20" i="4" s="1"/>
  <c r="BT15" i="4"/>
  <c r="BI16" i="4"/>
  <c r="BI18" i="4" s="1"/>
  <c r="BI20" i="4" s="1"/>
  <c r="BE16" i="4"/>
  <c r="BE18" i="4" s="1"/>
  <c r="BE20" i="4" s="1"/>
  <c r="BF16" i="4"/>
  <c r="BF18" i="4" s="1"/>
  <c r="BF20" i="4" s="1"/>
  <c r="BS15" i="4"/>
  <c r="BQ15" i="4"/>
  <c r="BC16" i="4"/>
  <c r="BC18" i="4" s="1"/>
  <c r="BC20" i="4" s="1"/>
  <c r="BB16" i="4"/>
  <c r="BB18" i="4" s="1"/>
  <c r="BB20" i="4" s="1"/>
  <c r="BD16" i="4"/>
  <c r="BD18" i="4" s="1"/>
  <c r="BD20" i="4" s="1"/>
  <c r="BP15" i="4"/>
  <c r="BL16" i="4"/>
  <c r="BL18" i="4" s="1"/>
  <c r="BL20" i="4" s="1"/>
  <c r="BG16" i="4"/>
  <c r="BG18" i="4" s="1"/>
  <c r="BG20" i="4" s="1"/>
  <c r="BH16" i="4"/>
  <c r="BH18" i="4" s="1"/>
  <c r="BH20" i="4" s="1"/>
  <c r="BM15" i="4"/>
  <c r="AZ16" i="4"/>
  <c r="AZ18" i="4" s="1"/>
  <c r="AZ20" i="4" s="1"/>
  <c r="BO15" i="4"/>
  <c r="BA16" i="4"/>
  <c r="BA18" i="4" s="1"/>
  <c r="BA20" i="4" s="1"/>
  <c r="BK16" i="4"/>
  <c r="BK18" i="4" s="1"/>
  <c r="BK20" i="4" s="1"/>
  <c r="BK84" i="4"/>
  <c r="BK85" i="4" s="1"/>
  <c r="BD84" i="4"/>
  <c r="BD85" i="4" s="1"/>
  <c r="N35" i="4"/>
  <c r="BH84" i="4"/>
  <c r="BH85" i="4" s="1"/>
  <c r="BB84" i="4"/>
  <c r="BB85" i="4" s="1"/>
  <c r="BG84" i="4"/>
  <c r="BG85" i="4" s="1"/>
  <c r="BC84" i="4"/>
  <c r="BC85" i="4" s="1"/>
  <c r="BL84" i="4"/>
  <c r="BL85" i="4" s="1"/>
  <c r="BJ84" i="4"/>
  <c r="BJ85" i="4" s="1"/>
  <c r="BF84" i="4"/>
  <c r="BF85" i="4" s="1"/>
  <c r="BI84" i="4"/>
  <c r="BI85" i="4" s="1"/>
  <c r="BM84" i="4"/>
  <c r="BM85" i="4" s="1"/>
  <c r="BE84" i="4"/>
  <c r="BE85" i="4" s="1"/>
  <c r="BA84" i="4"/>
  <c r="BA85" i="4" s="1"/>
  <c r="I31" i="4"/>
  <c r="J19" i="4"/>
  <c r="J31" i="4" s="1"/>
  <c r="CG11" i="4"/>
  <c r="CE11" i="4"/>
  <c r="CD11" i="4"/>
  <c r="BW11" i="4"/>
  <c r="CC11" i="4"/>
  <c r="BZ11" i="4"/>
  <c r="BY11" i="4"/>
  <c r="BO11" i="4"/>
  <c r="BJ12" i="4"/>
  <c r="BD12" i="4"/>
  <c r="BQ11" i="4"/>
  <c r="BH12" i="4"/>
  <c r="BE12" i="4"/>
  <c r="BF12" i="4"/>
  <c r="BK12" i="4"/>
  <c r="AZ12" i="4"/>
  <c r="BT11" i="4"/>
  <c r="BN11" i="4"/>
  <c r="BB12" i="4"/>
  <c r="BG12" i="4"/>
  <c r="BC12" i="4"/>
  <c r="BP11" i="4"/>
  <c r="BL12" i="4"/>
  <c r="BI12" i="4"/>
  <c r="CB11" i="4"/>
  <c r="BR11" i="4"/>
  <c r="BM11" i="4"/>
  <c r="BU11" i="4"/>
  <c r="CA11" i="4"/>
  <c r="BA12" i="4"/>
  <c r="BV11" i="4"/>
  <c r="CF11" i="4"/>
  <c r="BS11" i="4"/>
  <c r="BX11" i="4"/>
  <c r="N34" i="4"/>
  <c r="Z33" i="2"/>
  <c r="Z39" i="2"/>
  <c r="AB24" i="2" l="1"/>
  <c r="AB26" i="2" s="1"/>
  <c r="AB39" i="2"/>
  <c r="Z26" i="2"/>
  <c r="Z40" i="2" s="1"/>
  <c r="E71" i="4"/>
  <c r="E73" i="4" s="1"/>
  <c r="G73" i="4" s="1"/>
  <c r="T65" i="4" s="1"/>
  <c r="U65" i="4" s="1"/>
  <c r="V65" i="4" s="1"/>
  <c r="W65" i="4" s="1"/>
  <c r="X65" i="4" s="1"/>
  <c r="Y65" i="4" s="1"/>
  <c r="Z65" i="4" s="1"/>
  <c r="AA65" i="4" s="1"/>
  <c r="AB65" i="4" s="1"/>
  <c r="AC65" i="4" s="1"/>
  <c r="AD65" i="4" s="1"/>
  <c r="AE65" i="4" s="1"/>
  <c r="AF65" i="4" s="1"/>
  <c r="AG65" i="4" s="1"/>
  <c r="AH65" i="4" s="1"/>
  <c r="AI65" i="4" s="1"/>
  <c r="AJ65" i="4" s="1"/>
  <c r="AK65" i="4" s="1"/>
  <c r="M41" i="2"/>
  <c r="E70" i="4" s="1"/>
  <c r="G70" i="4" s="1"/>
  <c r="X24" i="2"/>
  <c r="X29" i="2" s="1"/>
  <c r="Y4" i="2" s="1"/>
  <c r="X33" i="2"/>
  <c r="X34" i="2" s="1"/>
  <c r="AB33" i="2"/>
  <c r="AB34" i="2" s="1"/>
  <c r="I32" i="4"/>
  <c r="BT13" i="4" s="1"/>
  <c r="BO84" i="4"/>
  <c r="BO85" i="4" s="1"/>
  <c r="BS84" i="4"/>
  <c r="BS85" i="4" s="1"/>
  <c r="J24" i="4"/>
  <c r="J36" i="4" s="1"/>
  <c r="I21" i="4"/>
  <c r="I33" i="4" s="1"/>
  <c r="AR70" i="4"/>
  <c r="AQ86" i="4"/>
  <c r="BA83" i="2" s="1"/>
  <c r="CC84" i="4"/>
  <c r="CC85" i="4" s="1"/>
  <c r="BR84" i="4"/>
  <c r="BR85" i="4" s="1"/>
  <c r="BN84" i="4"/>
  <c r="BN85" i="4" s="1"/>
  <c r="CE84" i="4"/>
  <c r="CE85" i="4" s="1"/>
  <c r="BX84" i="4"/>
  <c r="BX85" i="4" s="1"/>
  <c r="CG16" i="4"/>
  <c r="CG18" i="4" s="1"/>
  <c r="CG20" i="4" s="1"/>
  <c r="CD16" i="4"/>
  <c r="CD18" i="4" s="1"/>
  <c r="CD20" i="4" s="1"/>
  <c r="CF16" i="4"/>
  <c r="CF18" i="4" s="1"/>
  <c r="CF20" i="4" s="1"/>
  <c r="BX16" i="4"/>
  <c r="BX18" i="4" s="1"/>
  <c r="BX20" i="4" s="1"/>
  <c r="CE16" i="4"/>
  <c r="CE18" i="4" s="1"/>
  <c r="CE20" i="4" s="1"/>
  <c r="CB16" i="4"/>
  <c r="CB18" i="4" s="1"/>
  <c r="CB20" i="4" s="1"/>
  <c r="BY16" i="4"/>
  <c r="BY18" i="4" s="1"/>
  <c r="BY20" i="4" s="1"/>
  <c r="BZ16" i="4"/>
  <c r="BZ18" i="4" s="1"/>
  <c r="BZ20" i="4" s="1"/>
  <c r="BW16" i="4"/>
  <c r="BW18" i="4" s="1"/>
  <c r="BW20" i="4" s="1"/>
  <c r="BV16" i="4"/>
  <c r="BV18" i="4" s="1"/>
  <c r="BV20" i="4" s="1"/>
  <c r="BS16" i="4"/>
  <c r="BS18" i="4" s="1"/>
  <c r="BS20" i="4" s="1"/>
  <c r="BR16" i="4"/>
  <c r="BR18" i="4" s="1"/>
  <c r="BR20" i="4" s="1"/>
  <c r="CA16" i="4"/>
  <c r="CA18" i="4" s="1"/>
  <c r="CA20" i="4" s="1"/>
  <c r="BT16" i="4"/>
  <c r="BT18" i="4" s="1"/>
  <c r="BT20" i="4" s="1"/>
  <c r="CC16" i="4"/>
  <c r="CC18" i="4" s="1"/>
  <c r="CC20" i="4" s="1"/>
  <c r="BO16" i="4"/>
  <c r="BO18" i="4" s="1"/>
  <c r="BO20" i="4" s="1"/>
  <c r="BN16" i="4"/>
  <c r="BN18" i="4" s="1"/>
  <c r="BN20" i="4" s="1"/>
  <c r="BU16" i="4"/>
  <c r="BU18" i="4" s="1"/>
  <c r="BU20" i="4" s="1"/>
  <c r="BQ16" i="4"/>
  <c r="BQ18" i="4" s="1"/>
  <c r="BQ20" i="4" s="1"/>
  <c r="BP16" i="4"/>
  <c r="BP18" i="4" s="1"/>
  <c r="BP20" i="4" s="1"/>
  <c r="BM16" i="4"/>
  <c r="BM18" i="4" s="1"/>
  <c r="BM20" i="4" s="1"/>
  <c r="CE10" i="4"/>
  <c r="CC10" i="4"/>
  <c r="BY10" i="4"/>
  <c r="CD10" i="4"/>
  <c r="BZ10" i="4"/>
  <c r="CG10" i="4"/>
  <c r="BT10" i="4"/>
  <c r="BW10" i="4"/>
  <c r="BO10" i="4"/>
  <c r="BQ10" i="4"/>
  <c r="BP10" i="4"/>
  <c r="BN10" i="4"/>
  <c r="CB10" i="4"/>
  <c r="BR10" i="4"/>
  <c r="BM10" i="4"/>
  <c r="BU10" i="4"/>
  <c r="BV10" i="4"/>
  <c r="CA10" i="4"/>
  <c r="BX10" i="4"/>
  <c r="BS10" i="4"/>
  <c r="CF10" i="4"/>
  <c r="BW84" i="4"/>
  <c r="BW85" i="4" s="1"/>
  <c r="BT84" i="4"/>
  <c r="BT85" i="4" s="1"/>
  <c r="CG84" i="4"/>
  <c r="CG85" i="4" s="1"/>
  <c r="BU84" i="4"/>
  <c r="BU85" i="4" s="1"/>
  <c r="BH71" i="4"/>
  <c r="BG73" i="4"/>
  <c r="CB84" i="4"/>
  <c r="CB85" i="4" s="1"/>
  <c r="BQ84" i="4"/>
  <c r="BQ85" i="4" s="1"/>
  <c r="BY84" i="4"/>
  <c r="BY85" i="4" s="1"/>
  <c r="BZ84" i="4"/>
  <c r="BZ85" i="4" s="1"/>
  <c r="BV84" i="4"/>
  <c r="BV85" i="4" s="1"/>
  <c r="J32" i="4"/>
  <c r="J21" i="4"/>
  <c r="J33" i="4" s="1"/>
  <c r="CC9" i="4"/>
  <c r="CG9" i="4"/>
  <c r="CE9" i="4"/>
  <c r="BZ9" i="4"/>
  <c r="CD9" i="4"/>
  <c r="BO9" i="4"/>
  <c r="BT9" i="4"/>
  <c r="BY9" i="4"/>
  <c r="BW9" i="4"/>
  <c r="BJ10" i="4"/>
  <c r="BJ51" i="4" s="1"/>
  <c r="BQ9" i="4"/>
  <c r="BH10" i="4"/>
  <c r="BH51" i="4" s="1"/>
  <c r="BE10" i="4"/>
  <c r="BE51" i="4" s="1"/>
  <c r="BF10" i="4"/>
  <c r="BF51" i="4" s="1"/>
  <c r="BD10" i="4"/>
  <c r="BD51" i="4" s="1"/>
  <c r="BK10" i="4"/>
  <c r="BK51" i="4" s="1"/>
  <c r="BP9" i="4"/>
  <c r="BN9" i="4"/>
  <c r="BG10" i="4"/>
  <c r="BG51" i="4" s="1"/>
  <c r="BL10" i="4"/>
  <c r="BL51" i="4" s="1"/>
  <c r="BI10" i="4"/>
  <c r="BI51" i="4" s="1"/>
  <c r="BB10" i="4"/>
  <c r="BB51" i="4" s="1"/>
  <c r="AZ10" i="4"/>
  <c r="AZ51" i="4" s="1"/>
  <c r="BC10" i="4"/>
  <c r="BC51" i="4" s="1"/>
  <c r="BA10" i="4"/>
  <c r="BA51" i="4" s="1"/>
  <c r="CB9" i="4"/>
  <c r="BR9" i="4"/>
  <c r="BM9" i="4"/>
  <c r="BU9" i="4"/>
  <c r="CA9" i="4"/>
  <c r="BV9" i="4"/>
  <c r="BX9" i="4"/>
  <c r="CF9" i="4"/>
  <c r="BS9" i="4"/>
  <c r="CD84" i="4"/>
  <c r="CD85" i="4" s="1"/>
  <c r="CF84" i="4"/>
  <c r="CF85" i="4" s="1"/>
  <c r="Z34" i="2"/>
  <c r="Z37" i="2"/>
  <c r="CA84" i="4"/>
  <c r="CA85" i="4" s="1"/>
  <c r="BP84" i="4"/>
  <c r="BP85" i="4" s="1"/>
  <c r="G71" i="4" l="1"/>
  <c r="AB29" i="2"/>
  <c r="AB40" i="2"/>
  <c r="AB37" i="2"/>
  <c r="BA14" i="4"/>
  <c r="BA17" i="4" s="1"/>
  <c r="BA19" i="4" s="1"/>
  <c r="BA52" i="4" s="1"/>
  <c r="BA54" i="4" s="1"/>
  <c r="BC93" i="2" s="1"/>
  <c r="BH82" i="4"/>
  <c r="BH83" i="4" s="1"/>
  <c r="BQ13" i="4"/>
  <c r="BI14" i="4"/>
  <c r="BI17" i="4" s="1"/>
  <c r="BI19" i="4" s="1"/>
  <c r="BI52" i="4" s="1"/>
  <c r="BI54" i="4" s="1"/>
  <c r="BC101" i="2" s="1"/>
  <c r="BB14" i="4"/>
  <c r="BB17" i="4" s="1"/>
  <c r="BB19" i="4" s="1"/>
  <c r="CE13" i="4"/>
  <c r="CF13" i="4"/>
  <c r="BR13" i="4"/>
  <c r="BE82" i="4"/>
  <c r="BE83" i="4" s="1"/>
  <c r="BD82" i="4"/>
  <c r="BD83" i="4" s="1"/>
  <c r="BX13" i="4"/>
  <c r="BP13" i="4"/>
  <c r="BO13" i="4"/>
  <c r="X26" i="2"/>
  <c r="AD26" i="2" s="1"/>
  <c r="BM82" i="4"/>
  <c r="BM83" i="4" s="1"/>
  <c r="BB82" i="4"/>
  <c r="BB83" i="4" s="1"/>
  <c r="CB13" i="4"/>
  <c r="BC82" i="4"/>
  <c r="BC83" i="4" s="1"/>
  <c r="BW13" i="4"/>
  <c r="BA82" i="4"/>
  <c r="BA83" i="4" s="1"/>
  <c r="BG82" i="4"/>
  <c r="BG83" i="4" s="1"/>
  <c r="BE14" i="4"/>
  <c r="BE17" i="4" s="1"/>
  <c r="BE19" i="4" s="1"/>
  <c r="BE52" i="4" s="1"/>
  <c r="BE54" i="4" s="1"/>
  <c r="BC97" i="2" s="1"/>
  <c r="BU13" i="4"/>
  <c r="BG81" i="4"/>
  <c r="CA81" i="4"/>
  <c r="BE81" i="4"/>
  <c r="BH81" i="4"/>
  <c r="AD81" i="4"/>
  <c r="CG81" i="4"/>
  <c r="BK81" i="4"/>
  <c r="BZ81" i="4"/>
  <c r="X81" i="4"/>
  <c r="BQ81" i="4"/>
  <c r="BA81" i="4"/>
  <c r="BW81" i="4"/>
  <c r="BS81" i="4"/>
  <c r="CC81" i="4"/>
  <c r="T63" i="4"/>
  <c r="BY81" i="4"/>
  <c r="BP81" i="4"/>
  <c r="Y81" i="4"/>
  <c r="BC81" i="4"/>
  <c r="AV81" i="4"/>
  <c r="BI81" i="4"/>
  <c r="Z81" i="4"/>
  <c r="AM81" i="4"/>
  <c r="AK81" i="4"/>
  <c r="AF81" i="4"/>
  <c r="AR81" i="4"/>
  <c r="BF81" i="4"/>
  <c r="CD81" i="4"/>
  <c r="AL81" i="4"/>
  <c r="AU81" i="4"/>
  <c r="CE81" i="4"/>
  <c r="AQ81" i="4"/>
  <c r="BV81" i="4"/>
  <c r="BR81" i="4"/>
  <c r="BX81" i="4"/>
  <c r="CF81" i="4"/>
  <c r="AP81" i="4"/>
  <c r="BT81" i="4"/>
  <c r="T81" i="4"/>
  <c r="BJ81" i="4"/>
  <c r="AC81" i="4"/>
  <c r="AS81" i="4"/>
  <c r="AY81" i="4"/>
  <c r="AA81" i="4"/>
  <c r="AX81" i="4"/>
  <c r="AN81" i="4"/>
  <c r="AH81" i="4"/>
  <c r="AZ81" i="4"/>
  <c r="BB81" i="4"/>
  <c r="BL81" i="4"/>
  <c r="BN81" i="4"/>
  <c r="BO81" i="4"/>
  <c r="BU81" i="4"/>
  <c r="U81" i="4"/>
  <c r="BD81" i="4"/>
  <c r="AT81" i="4"/>
  <c r="BM81" i="4"/>
  <c r="AB81" i="4"/>
  <c r="V81" i="4"/>
  <c r="AE81" i="4"/>
  <c r="AW81" i="4"/>
  <c r="AI81" i="4"/>
  <c r="CB81" i="4"/>
  <c r="AJ81" i="4"/>
  <c r="W81" i="4"/>
  <c r="AG81" i="4"/>
  <c r="AO81" i="4"/>
  <c r="AZ14" i="4"/>
  <c r="AZ17" i="4" s="1"/>
  <c r="AZ19" i="4" s="1"/>
  <c r="AZ52" i="4" s="1"/>
  <c r="AZ54" i="4" s="1"/>
  <c r="BC92" i="2" s="1"/>
  <c r="BD14" i="4"/>
  <c r="BD17" i="4" s="1"/>
  <c r="BD19" i="4" s="1"/>
  <c r="BD52" i="4" s="1"/>
  <c r="BD54" i="4" s="1"/>
  <c r="BC96" i="2" s="1"/>
  <c r="BY82" i="4"/>
  <c r="BY83" i="4" s="1"/>
  <c r="BG14" i="4"/>
  <c r="BG17" i="4" s="1"/>
  <c r="BG19" i="4" s="1"/>
  <c r="BG52" i="4" s="1"/>
  <c r="BG54" i="4" s="1"/>
  <c r="BC99" i="2" s="1"/>
  <c r="BI82" i="4"/>
  <c r="BI83" i="4" s="1"/>
  <c r="CD13" i="4"/>
  <c r="BK82" i="4"/>
  <c r="BK83" i="4" s="1"/>
  <c r="BH14" i="4"/>
  <c r="BH17" i="4" s="1"/>
  <c r="BH19" i="4" s="1"/>
  <c r="BH52" i="4" s="1"/>
  <c r="BH54" i="4" s="1"/>
  <c r="BC100" i="2" s="1"/>
  <c r="BK14" i="4"/>
  <c r="BK17" i="4" s="1"/>
  <c r="BK19" i="4" s="1"/>
  <c r="BK52" i="4" s="1"/>
  <c r="BK54" i="4" s="1"/>
  <c r="BC103" i="2" s="1"/>
  <c r="BZ13" i="4"/>
  <c r="BM13" i="4"/>
  <c r="CA13" i="4"/>
  <c r="BL82" i="4"/>
  <c r="BL83" i="4" s="1"/>
  <c r="BL14" i="4"/>
  <c r="BL17" i="4" s="1"/>
  <c r="BL19" i="4" s="1"/>
  <c r="BL52" i="4" s="1"/>
  <c r="BL54" i="4" s="1"/>
  <c r="BC104" i="2" s="1"/>
  <c r="CC13" i="4"/>
  <c r="X37" i="2"/>
  <c r="AA4" i="2" s="1"/>
  <c r="H63" i="2" s="1"/>
  <c r="K59" i="3" s="1"/>
  <c r="BJ82" i="4"/>
  <c r="BJ83" i="4" s="1"/>
  <c r="BS13" i="4"/>
  <c r="CG13" i="4"/>
  <c r="BV13" i="4"/>
  <c r="BN13" i="4"/>
  <c r="BC14" i="4"/>
  <c r="BC17" i="4" s="1"/>
  <c r="BC19" i="4" s="1"/>
  <c r="BC52" i="4" s="1"/>
  <c r="BC54" i="4" s="1"/>
  <c r="BC95" i="2" s="1"/>
  <c r="BF82" i="4"/>
  <c r="BF83" i="4" s="1"/>
  <c r="BJ14" i="4"/>
  <c r="BJ17" i="4" s="1"/>
  <c r="BJ19" i="4" s="1"/>
  <c r="BJ52" i="4" s="1"/>
  <c r="BJ54" i="4" s="1"/>
  <c r="BC102" i="2" s="1"/>
  <c r="BF14" i="4"/>
  <c r="BF17" i="4" s="1"/>
  <c r="BF19" i="4" s="1"/>
  <c r="BF52" i="4" s="1"/>
  <c r="BF54" i="4" s="1"/>
  <c r="BC98" i="2" s="1"/>
  <c r="BY13" i="4"/>
  <c r="AK67" i="4"/>
  <c r="AL65" i="4"/>
  <c r="AM65" i="4" s="1"/>
  <c r="AN65" i="4" s="1"/>
  <c r="AO65" i="4" s="1"/>
  <c r="AP65" i="4" s="1"/>
  <c r="AQ65" i="4" s="1"/>
  <c r="AR65" i="4" s="1"/>
  <c r="AS65" i="4" s="1"/>
  <c r="AT65" i="4" s="1"/>
  <c r="AU65" i="4" s="1"/>
  <c r="AV65" i="4" s="1"/>
  <c r="AW65" i="4" s="1"/>
  <c r="AX65" i="4" s="1"/>
  <c r="AY65" i="4" s="1"/>
  <c r="AS70" i="4"/>
  <c r="AR86" i="4"/>
  <c r="BA84" i="2" s="1"/>
  <c r="CG82" i="4"/>
  <c r="CG83" i="4" s="1"/>
  <c r="BU82" i="4"/>
  <c r="BU83" i="4" s="1"/>
  <c r="BV82" i="4"/>
  <c r="BV83" i="4" s="1"/>
  <c r="CA82" i="4"/>
  <c r="CA83" i="4" s="1"/>
  <c r="CD82" i="4"/>
  <c r="CD83" i="4" s="1"/>
  <c r="BX82" i="4"/>
  <c r="BX83" i="4" s="1"/>
  <c r="CB82" i="4"/>
  <c r="CB83" i="4" s="1"/>
  <c r="BT82" i="4"/>
  <c r="BT83" i="4" s="1"/>
  <c r="BS82" i="4"/>
  <c r="BS83" i="4" s="1"/>
  <c r="BR82" i="4"/>
  <c r="BR83" i="4" s="1"/>
  <c r="BQ82" i="4"/>
  <c r="BQ83" i="4" s="1"/>
  <c r="CC82" i="4"/>
  <c r="CC83" i="4" s="1"/>
  <c r="BW82" i="4"/>
  <c r="BW83" i="4" s="1"/>
  <c r="BP82" i="4"/>
  <c r="BP83" i="4" s="1"/>
  <c r="BN82" i="4"/>
  <c r="BN83" i="4" s="1"/>
  <c r="CF82" i="4"/>
  <c r="CF83" i="4" s="1"/>
  <c r="BO82" i="4"/>
  <c r="BO83" i="4" s="1"/>
  <c r="BZ82" i="4"/>
  <c r="BZ83" i="4" s="1"/>
  <c r="CA51" i="4"/>
  <c r="BM51" i="4"/>
  <c r="BZ51" i="4"/>
  <c r="BU51" i="4"/>
  <c r="BP51" i="4"/>
  <c r="CB51" i="4"/>
  <c r="CG51" i="4"/>
  <c r="CC51" i="4"/>
  <c r="BO51" i="4"/>
  <c r="BB52" i="4"/>
  <c r="BB54" i="4" s="1"/>
  <c r="BC94" i="2" s="1"/>
  <c r="BQ51" i="4"/>
  <c r="BI71" i="4"/>
  <c r="BH73" i="4"/>
  <c r="BS51" i="4"/>
  <c r="CD14" i="4"/>
  <c r="CE14" i="4"/>
  <c r="BY14" i="4"/>
  <c r="BV14" i="4"/>
  <c r="CF14" i="4"/>
  <c r="CC14" i="4"/>
  <c r="CA14" i="4"/>
  <c r="BZ14" i="4"/>
  <c r="CG14" i="4"/>
  <c r="BR14" i="4"/>
  <c r="BU14" i="4"/>
  <c r="BT14" i="4"/>
  <c r="BT17" i="4" s="1"/>
  <c r="BT19" i="4" s="1"/>
  <c r="BO14" i="4"/>
  <c r="CB14" i="4"/>
  <c r="BW14" i="4"/>
  <c r="BQ14" i="4"/>
  <c r="BS14" i="4"/>
  <c r="BP14" i="4"/>
  <c r="BM14" i="4"/>
  <c r="BN14" i="4"/>
  <c r="BX14" i="4"/>
  <c r="CD51" i="4"/>
  <c r="CF51" i="4"/>
  <c r="BW51" i="4"/>
  <c r="BX51" i="4"/>
  <c r="BN51" i="4"/>
  <c r="BR51" i="4"/>
  <c r="CE51" i="4"/>
  <c r="BY51" i="4"/>
  <c r="CE82" i="4"/>
  <c r="CE83" i="4" s="1"/>
  <c r="BV51" i="4"/>
  <c r="BT51" i="4"/>
  <c r="BO17" i="4" l="1"/>
  <c r="BO19" i="4" s="1"/>
  <c r="BQ17" i="4"/>
  <c r="BQ19" i="4" s="1"/>
  <c r="BR17" i="4"/>
  <c r="BR19" i="4" s="1"/>
  <c r="K12" i="1"/>
  <c r="CB17" i="4"/>
  <c r="CB19" i="4" s="1"/>
  <c r="CB52" i="4" s="1"/>
  <c r="CB54" i="4" s="1"/>
  <c r="BC120" i="2" s="1"/>
  <c r="CE17" i="4"/>
  <c r="CE19" i="4" s="1"/>
  <c r="CG17" i="4"/>
  <c r="CG19" i="4" s="1"/>
  <c r="CG52" i="4" s="1"/>
  <c r="CG54" i="4" s="1"/>
  <c r="BC125" i="2" s="1"/>
  <c r="BX17" i="4"/>
  <c r="BX19" i="4" s="1"/>
  <c r="BX52" i="4" s="1"/>
  <c r="BX54" i="4" s="1"/>
  <c r="BC116" i="2" s="1"/>
  <c r="CF17" i="4"/>
  <c r="CF19" i="4" s="1"/>
  <c r="CF52" i="4" s="1"/>
  <c r="CF54" i="4" s="1"/>
  <c r="BC124" i="2" s="1"/>
  <c r="CC17" i="4"/>
  <c r="CC19" i="4" s="1"/>
  <c r="CD17" i="4"/>
  <c r="CD19" i="4" s="1"/>
  <c r="CD52" i="4" s="1"/>
  <c r="CD54" i="4" s="1"/>
  <c r="BC122" i="2" s="1"/>
  <c r="X40" i="2"/>
  <c r="BP17" i="4"/>
  <c r="BP19" i="4" s="1"/>
  <c r="BP52" i="4" s="1"/>
  <c r="BP54" i="4" s="1"/>
  <c r="BC108" i="2" s="1"/>
  <c r="BM17" i="4"/>
  <c r="BM19" i="4" s="1"/>
  <c r="BM52" i="4" s="1"/>
  <c r="BM54" i="4" s="1"/>
  <c r="BC105" i="2" s="1"/>
  <c r="BN17" i="4"/>
  <c r="BN19" i="4" s="1"/>
  <c r="BN52" i="4" s="1"/>
  <c r="BN54" i="4" s="1"/>
  <c r="BC106" i="2" s="1"/>
  <c r="CA17" i="4"/>
  <c r="CA19" i="4" s="1"/>
  <c r="CA52" i="4" s="1"/>
  <c r="CA54" i="4" s="1"/>
  <c r="BC119" i="2" s="1"/>
  <c r="BV17" i="4"/>
  <c r="BV19" i="4" s="1"/>
  <c r="BV52" i="4" s="1"/>
  <c r="BV54" i="4" s="1"/>
  <c r="BC114" i="2" s="1"/>
  <c r="BY17" i="4"/>
  <c r="BY19" i="4" s="1"/>
  <c r="BY52" i="4" s="1"/>
  <c r="BY54" i="4" s="1"/>
  <c r="BC117" i="2" s="1"/>
  <c r="AL77" i="4"/>
  <c r="AJ77" i="4"/>
  <c r="BS17" i="4"/>
  <c r="BS19" i="4" s="1"/>
  <c r="BS52" i="4" s="1"/>
  <c r="BS54" i="4" s="1"/>
  <c r="BC111" i="2" s="1"/>
  <c r="BW17" i="4"/>
  <c r="BW19" i="4" s="1"/>
  <c r="BW52" i="4" s="1"/>
  <c r="BW54" i="4" s="1"/>
  <c r="BC115" i="2" s="1"/>
  <c r="U63" i="4"/>
  <c r="T79" i="4"/>
  <c r="BU17" i="4"/>
  <c r="BU19" i="4" s="1"/>
  <c r="BU52" i="4" s="1"/>
  <c r="BU54" i="4" s="1"/>
  <c r="BC113" i="2" s="1"/>
  <c r="BZ17" i="4"/>
  <c r="BZ19" i="4" s="1"/>
  <c r="BZ52" i="4" s="1"/>
  <c r="BZ54" i="4" s="1"/>
  <c r="BC118" i="2" s="1"/>
  <c r="K27" i="3"/>
  <c r="K28" i="3" s="1"/>
  <c r="L30" i="50873"/>
  <c r="L31" i="50873" s="1"/>
  <c r="B64" i="50873" s="1"/>
  <c r="J28" i="2"/>
  <c r="J29" i="2" s="1"/>
  <c r="AT70" i="4"/>
  <c r="AS86" i="4"/>
  <c r="BA85" i="2" s="1"/>
  <c r="BO52" i="4"/>
  <c r="BO54" i="4" s="1"/>
  <c r="BC107" i="2" s="1"/>
  <c r="BT52" i="4"/>
  <c r="BT54" i="4" s="1"/>
  <c r="BC112" i="2" s="1"/>
  <c r="BJ71" i="4"/>
  <c r="BI73" i="4"/>
  <c r="BR52" i="4"/>
  <c r="BR54" i="4" s="1"/>
  <c r="BC110" i="2" s="1"/>
  <c r="CE52" i="4"/>
  <c r="CE54" i="4" s="1"/>
  <c r="BC123" i="2" s="1"/>
  <c r="AZ65" i="4"/>
  <c r="CC52" i="4"/>
  <c r="CC54" i="4" s="1"/>
  <c r="BC121" i="2" s="1"/>
  <c r="BQ52" i="4"/>
  <c r="BQ54" i="4" s="1"/>
  <c r="BC109" i="2" s="1"/>
  <c r="H62" i="2" l="1"/>
  <c r="F57" i="2"/>
  <c r="J57" i="2" s="1"/>
  <c r="B57" i="2"/>
  <c r="B53" i="3" s="1"/>
  <c r="F62" i="2"/>
  <c r="H66" i="2" s="1"/>
  <c r="I63" i="50873" s="1"/>
  <c r="E57" i="2"/>
  <c r="H61" i="2"/>
  <c r="AZ60" i="2"/>
  <c r="T80" i="4"/>
  <c r="AN60" i="2" s="1"/>
  <c r="AB60" i="2" s="1"/>
  <c r="U79" i="4"/>
  <c r="V63" i="4"/>
  <c r="AJ43" i="4"/>
  <c r="AJ62" i="4"/>
  <c r="AJ66" i="4" s="1"/>
  <c r="AJ67" i="4" s="1"/>
  <c r="AI77" i="4"/>
  <c r="U156" i="8194"/>
  <c r="U183" i="8194" s="1"/>
  <c r="U184" i="8194" s="1"/>
  <c r="U185" i="8194" s="1"/>
  <c r="U186" i="8194" s="1"/>
  <c r="AM77" i="4"/>
  <c r="AL62" i="4"/>
  <c r="AL66" i="4" s="1"/>
  <c r="AL67" i="4" s="1"/>
  <c r="AL43" i="4"/>
  <c r="W156" i="8194"/>
  <c r="W183" i="8194" s="1"/>
  <c r="W184" i="8194" s="1"/>
  <c r="W185" i="8194" s="1"/>
  <c r="W186" i="8194" s="1"/>
  <c r="AU70" i="4"/>
  <c r="AT86" i="4"/>
  <c r="BA86" i="2" s="1"/>
  <c r="BA65" i="4"/>
  <c r="BK71" i="4"/>
  <c r="BJ73" i="4"/>
  <c r="W63" i="4" l="1"/>
  <c r="V79" i="4"/>
  <c r="T156" i="8194"/>
  <c r="T183" i="8194" s="1"/>
  <c r="T184" i="8194" s="1"/>
  <c r="T185" i="8194" s="1"/>
  <c r="T186" i="8194" s="1"/>
  <c r="AI43" i="4"/>
  <c r="AI62" i="4"/>
  <c r="AI66" i="4" s="1"/>
  <c r="AI67" i="4" s="1"/>
  <c r="AH77" i="4"/>
  <c r="AJ27" i="4"/>
  <c r="AJ25" i="4" s="1"/>
  <c r="AY76" i="2"/>
  <c r="AD42" i="1" s="1"/>
  <c r="AJ46" i="4"/>
  <c r="AJ45" i="4"/>
  <c r="U80" i="4"/>
  <c r="AN61" i="2" s="1"/>
  <c r="AB61" i="2" s="1"/>
  <c r="AZ61" i="2"/>
  <c r="AI60" i="2"/>
  <c r="AE60" i="2"/>
  <c r="AC60" i="2"/>
  <c r="U26" i="1"/>
  <c r="AS60" i="2"/>
  <c r="AY78" i="2"/>
  <c r="AD44" i="1" s="1"/>
  <c r="AL46" i="4"/>
  <c r="AL27" i="4"/>
  <c r="AL25" i="4" s="1"/>
  <c r="AL45" i="4"/>
  <c r="X156" i="8194"/>
  <c r="X183" i="8194" s="1"/>
  <c r="X184" i="8194" s="1"/>
  <c r="X185" i="8194" s="1"/>
  <c r="X186" i="8194" s="1"/>
  <c r="AN77" i="4"/>
  <c r="AM62" i="4"/>
  <c r="AM66" i="4" s="1"/>
  <c r="AM67" i="4" s="1"/>
  <c r="AM43" i="4"/>
  <c r="K58" i="3"/>
  <c r="K11" i="1"/>
  <c r="AV70" i="4"/>
  <c r="AU86" i="4"/>
  <c r="BA87" i="2" s="1"/>
  <c r="BL71" i="4"/>
  <c r="BK73" i="4"/>
  <c r="BB65" i="4"/>
  <c r="AJ26" i="4" l="1"/>
  <c r="AJ24" i="4"/>
  <c r="AJ44" i="4" s="1"/>
  <c r="AL26" i="4"/>
  <c r="AL24" i="4"/>
  <c r="AO77" i="4"/>
  <c r="AN62" i="4"/>
  <c r="AN66" i="4" s="1"/>
  <c r="AN67" i="4" s="1"/>
  <c r="Y156" i="8194"/>
  <c r="Y183" i="8194" s="1"/>
  <c r="Y184" i="8194" s="1"/>
  <c r="Y185" i="8194" s="1"/>
  <c r="Y186" i="8194" s="1"/>
  <c r="AN43" i="4"/>
  <c r="AG77" i="4"/>
  <c r="AH62" i="4"/>
  <c r="AH66" i="4" s="1"/>
  <c r="AH67" i="4" s="1"/>
  <c r="S156" i="8194"/>
  <c r="S183" i="8194" s="1"/>
  <c r="S184" i="8194" s="1"/>
  <c r="S185" i="8194" s="1"/>
  <c r="S186" i="8194" s="1"/>
  <c r="AH43" i="4"/>
  <c r="AC61" i="2"/>
  <c r="U27" i="1"/>
  <c r="AE61" i="2"/>
  <c r="AD61" i="2" s="1"/>
  <c r="AI61" i="2"/>
  <c r="AS61" i="2"/>
  <c r="AJ47" i="4"/>
  <c r="BB76" i="2" s="1"/>
  <c r="AI46" i="4"/>
  <c r="AI45" i="4"/>
  <c r="AI27" i="4"/>
  <c r="AI25" i="4" s="1"/>
  <c r="AY75" i="2"/>
  <c r="AD41" i="1" s="1"/>
  <c r="AL47" i="4"/>
  <c r="BB78" i="2" s="1"/>
  <c r="V80" i="4"/>
  <c r="AN62" i="2" s="1"/>
  <c r="AB62" i="2" s="1"/>
  <c r="AZ62" i="2"/>
  <c r="AD60" i="2"/>
  <c r="AE128" i="2"/>
  <c r="J58" i="2" s="1"/>
  <c r="AM45" i="4"/>
  <c r="AY79" i="2"/>
  <c r="AD45" i="1" s="1"/>
  <c r="AM46" i="4"/>
  <c r="AM27" i="4"/>
  <c r="AM25" i="4" s="1"/>
  <c r="AT60" i="2"/>
  <c r="X63" i="4"/>
  <c r="W79" i="4"/>
  <c r="AW70" i="4"/>
  <c r="AV86" i="4"/>
  <c r="BA88" i="2" s="1"/>
  <c r="BM71" i="4"/>
  <c r="BL73" i="4"/>
  <c r="BC65" i="4"/>
  <c r="AL44" i="4" l="1"/>
  <c r="AI24" i="4"/>
  <c r="AI26" i="4"/>
  <c r="AM24" i="4"/>
  <c r="AM26" i="4"/>
  <c r="AM47" i="4"/>
  <c r="BB79" i="2" s="1"/>
  <c r="AT61" i="2"/>
  <c r="AL60" i="2"/>
  <c r="AD128" i="2"/>
  <c r="AE129" i="2" s="1"/>
  <c r="AH60" i="2"/>
  <c r="AH128" i="2" s="1"/>
  <c r="AK60" i="2"/>
  <c r="AK128" i="2" s="1"/>
  <c r="AH45" i="4"/>
  <c r="AH27" i="4"/>
  <c r="AH25" i="4" s="1"/>
  <c r="AH46" i="4"/>
  <c r="AY74" i="2"/>
  <c r="AD40" i="1" s="1"/>
  <c r="AF77" i="4"/>
  <c r="AG43" i="4"/>
  <c r="AG62" i="4"/>
  <c r="AG66" i="4" s="1"/>
  <c r="AG67" i="4" s="1"/>
  <c r="R156" i="8194"/>
  <c r="R183" i="8194" s="1"/>
  <c r="R184" i="8194" s="1"/>
  <c r="R185" i="8194" s="1"/>
  <c r="R186" i="8194" s="1"/>
  <c r="AN46" i="4"/>
  <c r="AN45" i="4"/>
  <c r="AY80" i="2"/>
  <c r="AD46" i="1" s="1"/>
  <c r="AN27" i="4"/>
  <c r="AN25" i="4" s="1"/>
  <c r="AI62" i="2"/>
  <c r="U28" i="1"/>
  <c r="AS62" i="2"/>
  <c r="AE62" i="2"/>
  <c r="AD62" i="2" s="1"/>
  <c r="AC62" i="2"/>
  <c r="AL61" i="2"/>
  <c r="AH61" i="2"/>
  <c r="AK61" i="2"/>
  <c r="W80" i="4"/>
  <c r="AN63" i="2" s="1"/>
  <c r="AB63" i="2" s="1"/>
  <c r="AZ63" i="2"/>
  <c r="Y63" i="4"/>
  <c r="X79" i="4"/>
  <c r="AI44" i="4"/>
  <c r="AI47" i="4"/>
  <c r="BB75" i="2" s="1"/>
  <c r="AP77" i="4"/>
  <c r="AO62" i="4"/>
  <c r="AO66" i="4" s="1"/>
  <c r="AO67" i="4" s="1"/>
  <c r="AO43" i="4"/>
  <c r="Z156" i="8194"/>
  <c r="Z183" i="8194" s="1"/>
  <c r="Z184" i="8194" s="1"/>
  <c r="Z185" i="8194" s="1"/>
  <c r="Z186" i="8194" s="1"/>
  <c r="AX70" i="4"/>
  <c r="AW86" i="4"/>
  <c r="BA89" i="2" s="1"/>
  <c r="BN71" i="4"/>
  <c r="BM73" i="4"/>
  <c r="BD65" i="4"/>
  <c r="AH47" i="4" l="1"/>
  <c r="BB74" i="2" s="1"/>
  <c r="AN24" i="4"/>
  <c r="AH26" i="4"/>
  <c r="AH24" i="4"/>
  <c r="AN26" i="4"/>
  <c r="AM44" i="4"/>
  <c r="AY73" i="2"/>
  <c r="AD39" i="1" s="1"/>
  <c r="AG27" i="4"/>
  <c r="AG25" i="4" s="1"/>
  <c r="AG45" i="4"/>
  <c r="AG46" i="4"/>
  <c r="AM61" i="2"/>
  <c r="AO61" i="2" s="1"/>
  <c r="AZ64" i="2"/>
  <c r="X80" i="4"/>
  <c r="AN64" i="2" s="1"/>
  <c r="AB64" i="2" s="1"/>
  <c r="V25" i="2"/>
  <c r="V23" i="2"/>
  <c r="AO46" i="4"/>
  <c r="AO45" i="4"/>
  <c r="AO27" i="4"/>
  <c r="AO25" i="4" s="1"/>
  <c r="AY81" i="2"/>
  <c r="AD47" i="1" s="1"/>
  <c r="AT62" i="2"/>
  <c r="AE77" i="4"/>
  <c r="Q156" i="8194"/>
  <c r="Q183" i="8194" s="1"/>
  <c r="Q184" i="8194" s="1"/>
  <c r="Q185" i="8194" s="1"/>
  <c r="Q186" i="8194" s="1"/>
  <c r="AF43" i="4"/>
  <c r="AF62" i="4"/>
  <c r="AF66" i="4" s="1"/>
  <c r="AF67" i="4" s="1"/>
  <c r="AA156" i="8194"/>
  <c r="AA183" i="8194" s="1"/>
  <c r="AA184" i="8194" s="1"/>
  <c r="AA185" i="8194" s="1"/>
  <c r="AA186" i="8194" s="1"/>
  <c r="AQ77" i="4"/>
  <c r="AP62" i="4"/>
  <c r="AP66" i="4" s="1"/>
  <c r="AP67" i="4" s="1"/>
  <c r="AP43" i="4"/>
  <c r="AN47" i="4"/>
  <c r="BB80" i="2" s="1"/>
  <c r="AL128" i="2"/>
  <c r="AM60" i="2"/>
  <c r="AL62" i="2"/>
  <c r="AH62" i="2"/>
  <c r="AK62" i="2"/>
  <c r="Z63" i="4"/>
  <c r="Y79" i="4"/>
  <c r="AC63" i="2"/>
  <c r="AS63" i="2"/>
  <c r="AE63" i="2"/>
  <c r="AD63" i="2" s="1"/>
  <c r="U29" i="1"/>
  <c r="AI63" i="2"/>
  <c r="AT63" i="2" s="1"/>
  <c r="AY70" i="4"/>
  <c r="AX86" i="4"/>
  <c r="BA90" i="2" s="1"/>
  <c r="BE65" i="4"/>
  <c r="BO71" i="4"/>
  <c r="BN73" i="4"/>
  <c r="AH44" i="4" l="1"/>
  <c r="AN44" i="4"/>
  <c r="AO24" i="4"/>
  <c r="AO26" i="4"/>
  <c r="AG24" i="4"/>
  <c r="AG47" i="4"/>
  <c r="BB73" i="2" s="1"/>
  <c r="AO47" i="4"/>
  <c r="BB81" i="2" s="1"/>
  <c r="AG26" i="4"/>
  <c r="AP27" i="4"/>
  <c r="AP25" i="4" s="1"/>
  <c r="AP45" i="4"/>
  <c r="AP46" i="4"/>
  <c r="AY82" i="2"/>
  <c r="AD48" i="1" s="1"/>
  <c r="AD77" i="4"/>
  <c r="AE62" i="4"/>
  <c r="AE66" i="4" s="1"/>
  <c r="AE67" i="4" s="1"/>
  <c r="P156" i="8194"/>
  <c r="P183" i="8194" s="1"/>
  <c r="P184" i="8194" s="1"/>
  <c r="P185" i="8194" s="1"/>
  <c r="P186" i="8194" s="1"/>
  <c r="AE43" i="4"/>
  <c r="AP61" i="2"/>
  <c r="AE64" i="2"/>
  <c r="AC64" i="2"/>
  <c r="U30" i="1"/>
  <c r="AI64" i="2"/>
  <c r="AS64" i="2"/>
  <c r="AF45" i="4"/>
  <c r="AF46" i="4"/>
  <c r="AF27" i="4"/>
  <c r="AF25" i="4" s="1"/>
  <c r="AY72" i="2"/>
  <c r="AD38" i="1" s="1"/>
  <c r="Z79" i="4"/>
  <c r="AA63" i="4"/>
  <c r="AL63" i="2"/>
  <c r="AK63" i="2"/>
  <c r="AH63" i="2"/>
  <c r="AR77" i="4"/>
  <c r="AQ62" i="4"/>
  <c r="AQ66" i="4" s="1"/>
  <c r="AQ67" i="4" s="1"/>
  <c r="AB156" i="8194"/>
  <c r="AB183" i="8194" s="1"/>
  <c r="AB184" i="8194" s="1"/>
  <c r="AB185" i="8194" s="1"/>
  <c r="AB186" i="8194" s="1"/>
  <c r="AQ43" i="4"/>
  <c r="AZ65" i="2"/>
  <c r="Y80" i="4"/>
  <c r="AN65" i="2" s="1"/>
  <c r="AB65" i="2" s="1"/>
  <c r="AM62" i="2"/>
  <c r="AO62" i="2" s="1"/>
  <c r="AO44" i="4"/>
  <c r="AM128" i="2"/>
  <c r="T26" i="2" s="1"/>
  <c r="AO60" i="2"/>
  <c r="AL129" i="2"/>
  <c r="T27" i="2"/>
  <c r="AZ70" i="4"/>
  <c r="AY86" i="4"/>
  <c r="BA91" i="2" s="1"/>
  <c r="BP71" i="4"/>
  <c r="BO73" i="4"/>
  <c r="BF65" i="4"/>
  <c r="AP24" i="4" l="1"/>
  <c r="AP26" i="4"/>
  <c r="AG44" i="4"/>
  <c r="AF47" i="4"/>
  <c r="BB72" i="2" s="1"/>
  <c r="AP47" i="4"/>
  <c r="BB82" i="2" s="1"/>
  <c r="AF26" i="4"/>
  <c r="AF24" i="4"/>
  <c r="AS77" i="4"/>
  <c r="AR43" i="4"/>
  <c r="AC156" i="8194"/>
  <c r="AC183" i="8194" s="1"/>
  <c r="AC184" i="8194" s="1"/>
  <c r="AC185" i="8194" s="1"/>
  <c r="AC186" i="8194" s="1"/>
  <c r="AR62" i="4"/>
  <c r="AR66" i="4" s="1"/>
  <c r="AR67" i="4" s="1"/>
  <c r="AE45" i="4"/>
  <c r="AY71" i="2"/>
  <c r="AD37" i="1" s="1"/>
  <c r="AE27" i="4"/>
  <c r="AE25" i="4" s="1"/>
  <c r="AE46" i="4"/>
  <c r="AP62" i="2"/>
  <c r="AD62" i="4"/>
  <c r="AD66" i="4" s="1"/>
  <c r="AD67" i="4" s="1"/>
  <c r="AC77" i="4"/>
  <c r="AD43" i="4"/>
  <c r="O156" i="8194"/>
  <c r="O183" i="8194" s="1"/>
  <c r="O184" i="8194" s="1"/>
  <c r="O185" i="8194" s="1"/>
  <c r="O186" i="8194" s="1"/>
  <c r="AD64" i="2"/>
  <c r="AL64" i="2" s="1"/>
  <c r="AZ66" i="2"/>
  <c r="Z80" i="4"/>
  <c r="AN66" i="2" s="1"/>
  <c r="AB66" i="2" s="1"/>
  <c r="AM63" i="2"/>
  <c r="AO63" i="2" s="1"/>
  <c r="AB63" i="4"/>
  <c r="AA79" i="4"/>
  <c r="AO128" i="2"/>
  <c r="AP60" i="2"/>
  <c r="AP128" i="2" s="1"/>
  <c r="U31" i="1"/>
  <c r="AS65" i="2"/>
  <c r="AE65" i="2"/>
  <c r="AI65" i="2"/>
  <c r="AC65" i="2"/>
  <c r="AQ27" i="4"/>
  <c r="AQ25" i="4" s="1"/>
  <c r="AQ45" i="4"/>
  <c r="AY83" i="2"/>
  <c r="AD49" i="1" s="1"/>
  <c r="AQ46" i="4"/>
  <c r="AQ24" i="4"/>
  <c r="AT64" i="2"/>
  <c r="BA70" i="4"/>
  <c r="AZ86" i="4"/>
  <c r="BA92" i="2" s="1"/>
  <c r="BQ71" i="4"/>
  <c r="BP73" i="4"/>
  <c r="BG65" i="4"/>
  <c r="AP44" i="4" l="1"/>
  <c r="AQ26" i="4"/>
  <c r="AQ44" i="4" s="1"/>
  <c r="AE47" i="4"/>
  <c r="BB71" i="2" s="1"/>
  <c r="AF44" i="4"/>
  <c r="AE24" i="4"/>
  <c r="AQ47" i="4"/>
  <c r="BB83" i="2" s="1"/>
  <c r="AE26" i="4"/>
  <c r="AM64" i="2"/>
  <c r="AO64" i="2" s="1"/>
  <c r="AP63" i="2"/>
  <c r="AZ67" i="2"/>
  <c r="AA80" i="4"/>
  <c r="AN67" i="2" s="1"/>
  <c r="AB67" i="2" s="1"/>
  <c r="AC63" i="4"/>
  <c r="AB79" i="4"/>
  <c r="AB77" i="4"/>
  <c r="N156" i="8194"/>
  <c r="N183" i="8194" s="1"/>
  <c r="N184" i="8194" s="1"/>
  <c r="N185" i="8194" s="1"/>
  <c r="N186" i="8194" s="1"/>
  <c r="AC43" i="4"/>
  <c r="AC62" i="4"/>
  <c r="AC66" i="4" s="1"/>
  <c r="AC67" i="4" s="1"/>
  <c r="AI66" i="2"/>
  <c r="AS66" i="2"/>
  <c r="AC66" i="2"/>
  <c r="U32" i="1"/>
  <c r="AE66" i="2"/>
  <c r="AD66" i="2" s="1"/>
  <c r="AR45" i="4"/>
  <c r="AR27" i="4"/>
  <c r="AR25" i="4" s="1"/>
  <c r="AR46" i="4"/>
  <c r="AY84" i="2"/>
  <c r="AD50" i="1" s="1"/>
  <c r="AE44" i="4"/>
  <c r="AH64" i="2"/>
  <c r="AK64" i="2"/>
  <c r="AT65" i="2"/>
  <c r="AD65" i="2"/>
  <c r="AY70" i="2"/>
  <c r="AD36" i="1" s="1"/>
  <c r="AD46" i="4"/>
  <c r="AD27" i="4"/>
  <c r="AD25" i="4" s="1"/>
  <c r="AD45" i="4"/>
  <c r="AS62" i="4"/>
  <c r="AS66" i="4" s="1"/>
  <c r="AS67" i="4" s="1"/>
  <c r="AT77" i="4"/>
  <c r="AS43" i="4"/>
  <c r="AD156" i="8194"/>
  <c r="AD183" i="8194" s="1"/>
  <c r="AD184" i="8194" s="1"/>
  <c r="AD185" i="8194" s="1"/>
  <c r="AD186" i="8194" s="1"/>
  <c r="BB70" i="4"/>
  <c r="BA86" i="4"/>
  <c r="BA93" i="2" s="1"/>
  <c r="BH65" i="4"/>
  <c r="BQ73" i="4"/>
  <c r="BR71" i="4"/>
  <c r="AR26" i="4" l="1"/>
  <c r="AR24" i="4"/>
  <c r="AP64" i="2"/>
  <c r="AD47" i="4"/>
  <c r="BB70" i="2" s="1"/>
  <c r="AH65" i="2"/>
  <c r="AK65" i="2"/>
  <c r="AC27" i="4"/>
  <c r="AC25" i="4" s="1"/>
  <c r="AC46" i="4"/>
  <c r="AC45" i="4"/>
  <c r="AY69" i="2"/>
  <c r="AD35" i="1" s="1"/>
  <c r="AU77" i="4"/>
  <c r="AE156" i="8194"/>
  <c r="AE183" i="8194" s="1"/>
  <c r="AE184" i="8194" s="1"/>
  <c r="AE185" i="8194" s="1"/>
  <c r="AE186" i="8194" s="1"/>
  <c r="AT62" i="4"/>
  <c r="AT66" i="4" s="1"/>
  <c r="AT67" i="4" s="1"/>
  <c r="AT43" i="4"/>
  <c r="AA77" i="4"/>
  <c r="AB62" i="4"/>
  <c r="AB66" i="4" s="1"/>
  <c r="AB67" i="4" s="1"/>
  <c r="AB64" i="4" s="1"/>
  <c r="M156" i="8194"/>
  <c r="M183" i="8194" s="1"/>
  <c r="M184" i="8194" s="1"/>
  <c r="M185" i="8194" s="1"/>
  <c r="M186" i="8194" s="1"/>
  <c r="AB43" i="4"/>
  <c r="AB80" i="4"/>
  <c r="AN68" i="2" s="1"/>
  <c r="AB68" i="2" s="1"/>
  <c r="AZ68" i="2"/>
  <c r="AL66" i="2"/>
  <c r="AK66" i="2"/>
  <c r="AH66" i="2"/>
  <c r="AT66" i="2"/>
  <c r="AS46" i="4"/>
  <c r="AY85" i="2"/>
  <c r="AD51" i="1" s="1"/>
  <c r="AS27" i="4"/>
  <c r="AS25" i="4" s="1"/>
  <c r="AS45" i="4"/>
  <c r="AD26" i="4"/>
  <c r="AC79" i="4"/>
  <c r="AD63" i="4"/>
  <c r="AC64" i="4"/>
  <c r="AL65" i="2"/>
  <c r="AI67" i="2"/>
  <c r="AS67" i="2"/>
  <c r="U33" i="1"/>
  <c r="AE67" i="2"/>
  <c r="AD67" i="2" s="1"/>
  <c r="AC67" i="2"/>
  <c r="AR44" i="4"/>
  <c r="AD24" i="4"/>
  <c r="AR47" i="4"/>
  <c r="BB84" i="2" s="1"/>
  <c r="BB86" i="4"/>
  <c r="BA94" i="2" s="1"/>
  <c r="BC70" i="4"/>
  <c r="BS71" i="4"/>
  <c r="BR73" i="4"/>
  <c r="BI65" i="4"/>
  <c r="AC26" i="4" l="1"/>
  <c r="AC24" i="4"/>
  <c r="AD44" i="4"/>
  <c r="AS24" i="4"/>
  <c r="AS26" i="4"/>
  <c r="AA43" i="4"/>
  <c r="AA62" i="4"/>
  <c r="AA66" i="4" s="1"/>
  <c r="AA67" i="4" s="1"/>
  <c r="AA64" i="4" s="1"/>
  <c r="L156" i="8194"/>
  <c r="L183" i="8194" s="1"/>
  <c r="L184" i="8194" s="1"/>
  <c r="L185" i="8194" s="1"/>
  <c r="L186" i="8194" s="1"/>
  <c r="Z77" i="4"/>
  <c r="AV77" i="4"/>
  <c r="AU62" i="4"/>
  <c r="AU66" i="4" s="1"/>
  <c r="AU67" i="4" s="1"/>
  <c r="AU43" i="4"/>
  <c r="AF156" i="8194"/>
  <c r="AF183" i="8194" s="1"/>
  <c r="AF184" i="8194" s="1"/>
  <c r="AF185" i="8194" s="1"/>
  <c r="AF186" i="8194" s="1"/>
  <c r="AS44" i="4"/>
  <c r="AM66" i="2"/>
  <c r="AO66" i="2" s="1"/>
  <c r="AT46" i="4"/>
  <c r="AT45" i="4"/>
  <c r="AY86" i="2"/>
  <c r="AD52" i="1" s="1"/>
  <c r="AT27" i="4"/>
  <c r="AT25" i="4" s="1"/>
  <c r="AC47" i="4"/>
  <c r="BB69" i="2" s="1"/>
  <c r="AL67" i="2"/>
  <c r="AH67" i="2"/>
  <c r="AK67" i="2"/>
  <c r="AM65" i="2"/>
  <c r="AO65" i="2" s="1"/>
  <c r="AP65" i="2" s="1"/>
  <c r="AD64" i="4"/>
  <c r="AD79" i="4"/>
  <c r="AE63" i="4"/>
  <c r="AT67" i="2"/>
  <c r="AC80" i="4"/>
  <c r="AN69" i="2" s="1"/>
  <c r="AB69" i="2" s="1"/>
  <c r="AZ69" i="2"/>
  <c r="AS47" i="4"/>
  <c r="BB85" i="2" s="1"/>
  <c r="AE68" i="2"/>
  <c r="AD68" i="2" s="1"/>
  <c r="AC68" i="2"/>
  <c r="U34" i="1"/>
  <c r="AS68" i="2"/>
  <c r="AI68" i="2"/>
  <c r="AB45" i="4"/>
  <c r="AB27" i="4"/>
  <c r="AB25" i="4" s="1"/>
  <c r="AY68" i="2"/>
  <c r="AD34" i="1" s="1"/>
  <c r="AB46" i="4"/>
  <c r="BD70" i="4"/>
  <c r="BC86" i="4"/>
  <c r="BA95" i="2" s="1"/>
  <c r="BT71" i="4"/>
  <c r="BS73" i="4"/>
  <c r="BJ65" i="4"/>
  <c r="AC44" i="4" l="1"/>
  <c r="AT68" i="2"/>
  <c r="AT26" i="4"/>
  <c r="AT24" i="4"/>
  <c r="AB47" i="4"/>
  <c r="BB68" i="2" s="1"/>
  <c r="AB26" i="4"/>
  <c r="AP66" i="2"/>
  <c r="AB24" i="4"/>
  <c r="AE64" i="4"/>
  <c r="AF63" i="4"/>
  <c r="AE79" i="4"/>
  <c r="AU45" i="4"/>
  <c r="AU27" i="4"/>
  <c r="AU25" i="4" s="1"/>
  <c r="AU46" i="4"/>
  <c r="AY87" i="2"/>
  <c r="AD53" i="1" s="1"/>
  <c r="AM67" i="2"/>
  <c r="AO67" i="2" s="1"/>
  <c r="AT47" i="4"/>
  <c r="BB86" i="2" s="1"/>
  <c r="AV62" i="4"/>
  <c r="AV66" i="4" s="1"/>
  <c r="AV67" i="4" s="1"/>
  <c r="AW77" i="4"/>
  <c r="AG156" i="8194"/>
  <c r="AG183" i="8194" s="1"/>
  <c r="AG184" i="8194" s="1"/>
  <c r="AG185" i="8194" s="1"/>
  <c r="AG186" i="8194" s="1"/>
  <c r="AV43" i="4"/>
  <c r="Y77" i="4"/>
  <c r="Z62" i="4"/>
  <c r="Z66" i="4" s="1"/>
  <c r="Z67" i="4" s="1"/>
  <c r="Z64" i="4" s="1"/>
  <c r="Z43" i="4"/>
  <c r="K156" i="8194"/>
  <c r="K183" i="8194" s="1"/>
  <c r="K184" i="8194" s="1"/>
  <c r="K185" i="8194" s="1"/>
  <c r="K186" i="8194" s="1"/>
  <c r="AD80" i="4"/>
  <c r="AN70" i="2" s="1"/>
  <c r="AB70" i="2" s="1"/>
  <c r="AZ70" i="2"/>
  <c r="AL68" i="2"/>
  <c r="AH68" i="2"/>
  <c r="AK68" i="2"/>
  <c r="AS69" i="2"/>
  <c r="AI69" i="2"/>
  <c r="AC69" i="2"/>
  <c r="AE69" i="2"/>
  <c r="U35" i="1"/>
  <c r="AA46" i="4"/>
  <c r="AA45" i="4"/>
  <c r="AA27" i="4"/>
  <c r="AA25" i="4" s="1"/>
  <c r="AY67" i="2"/>
  <c r="AD33" i="1" s="1"/>
  <c r="AA24" i="4"/>
  <c r="AA26" i="4"/>
  <c r="BD86" i="4"/>
  <c r="BA96" i="2" s="1"/>
  <c r="BE70" i="4"/>
  <c r="BU71" i="4"/>
  <c r="BT73" i="4"/>
  <c r="BK65" i="4"/>
  <c r="AU24" i="4" l="1"/>
  <c r="AT44" i="4"/>
  <c r="AU26" i="4"/>
  <c r="AB44" i="4"/>
  <c r="AU47" i="4"/>
  <c r="BB87" i="2" s="1"/>
  <c r="AP67" i="2"/>
  <c r="AT69" i="2"/>
  <c r="AM68" i="2"/>
  <c r="AO68" i="2" s="1"/>
  <c r="AH156" i="8194"/>
  <c r="AH183" i="8194" s="1"/>
  <c r="AH184" i="8194" s="1"/>
  <c r="AH185" i="8194" s="1"/>
  <c r="AH186" i="8194" s="1"/>
  <c r="AW62" i="4"/>
  <c r="AW66" i="4" s="1"/>
  <c r="AW67" i="4" s="1"/>
  <c r="AX77" i="4"/>
  <c r="AW43" i="4"/>
  <c r="AA44" i="4"/>
  <c r="AI70" i="2"/>
  <c r="AE70" i="2"/>
  <c r="AD70" i="2" s="1"/>
  <c r="U36" i="1"/>
  <c r="AC70" i="2"/>
  <c r="AS70" i="2"/>
  <c r="AE80" i="4"/>
  <c r="AN71" i="2" s="1"/>
  <c r="AB71" i="2" s="1"/>
  <c r="AZ71" i="2"/>
  <c r="AF79" i="4"/>
  <c r="AF64" i="4"/>
  <c r="AG63" i="4"/>
  <c r="AU44" i="4"/>
  <c r="Z45" i="4"/>
  <c r="Z27" i="4"/>
  <c r="Z25" i="4" s="1"/>
  <c r="Z46" i="4"/>
  <c r="AY66" i="2"/>
  <c r="AD32" i="1" s="1"/>
  <c r="AA47" i="4"/>
  <c r="BB67" i="2" s="1"/>
  <c r="Y43" i="4"/>
  <c r="J156" i="8194"/>
  <c r="J183" i="8194" s="1"/>
  <c r="J184" i="8194" s="1"/>
  <c r="J185" i="8194" s="1"/>
  <c r="J186" i="8194" s="1"/>
  <c r="X77" i="4"/>
  <c r="Y62" i="4"/>
  <c r="Y66" i="4" s="1"/>
  <c r="Y67" i="4" s="1"/>
  <c r="Y64" i="4" s="1"/>
  <c r="AV45" i="4"/>
  <c r="AV27" i="4"/>
  <c r="AV25" i="4" s="1"/>
  <c r="AY88" i="2"/>
  <c r="AD54" i="1" s="1"/>
  <c r="AV46" i="4"/>
  <c r="AD69" i="2"/>
  <c r="AL69" i="2" s="1"/>
  <c r="AM69" i="2" s="1"/>
  <c r="AO69" i="2" s="1"/>
  <c r="BF70" i="4"/>
  <c r="BE86" i="4"/>
  <c r="BA97" i="2" s="1"/>
  <c r="BL65" i="4"/>
  <c r="BU73" i="4"/>
  <c r="BV71" i="4"/>
  <c r="Z47" i="4" l="1"/>
  <c r="BB66" i="2" s="1"/>
  <c r="Z26" i="4"/>
  <c r="Z24" i="4"/>
  <c r="AV26" i="4"/>
  <c r="AV24" i="4"/>
  <c r="AV47" i="4"/>
  <c r="BB88" i="2" s="1"/>
  <c r="AP68" i="2"/>
  <c r="Y45" i="4"/>
  <c r="Y46" i="4"/>
  <c r="Y27" i="4"/>
  <c r="Y25" i="4" s="1"/>
  <c r="AY65" i="2"/>
  <c r="AD31" i="1" s="1"/>
  <c r="AW45" i="4"/>
  <c r="AW46" i="4"/>
  <c r="AW27" i="4"/>
  <c r="AW25" i="4" s="1"/>
  <c r="AY89" i="2"/>
  <c r="AD55" i="1" s="1"/>
  <c r="AP69" i="2"/>
  <c r="AT70" i="2"/>
  <c r="AX43" i="4"/>
  <c r="AY77" i="4"/>
  <c r="AX62" i="4"/>
  <c r="AX66" i="4" s="1"/>
  <c r="AX67" i="4" s="1"/>
  <c r="AI156" i="8194"/>
  <c r="AI183" i="8194" s="1"/>
  <c r="AI184" i="8194" s="1"/>
  <c r="AI185" i="8194" s="1"/>
  <c r="AI186" i="8194" s="1"/>
  <c r="AH69" i="2"/>
  <c r="AK69" i="2"/>
  <c r="U37" i="1"/>
  <c r="AC71" i="2"/>
  <c r="AS71" i="2"/>
  <c r="AI71" i="2"/>
  <c r="AE71" i="2"/>
  <c r="AD71" i="2" s="1"/>
  <c r="X62" i="4"/>
  <c r="X66" i="4" s="1"/>
  <c r="X67" i="4" s="1"/>
  <c r="X64" i="4" s="1"/>
  <c r="W77" i="4"/>
  <c r="X43" i="4"/>
  <c r="I156" i="8194"/>
  <c r="I183" i="8194" s="1"/>
  <c r="I184" i="8194" s="1"/>
  <c r="I185" i="8194" s="1"/>
  <c r="I186" i="8194" s="1"/>
  <c r="AL70" i="2"/>
  <c r="AH70" i="2"/>
  <c r="AK70" i="2"/>
  <c r="AH63" i="4"/>
  <c r="AG79" i="4"/>
  <c r="AG64" i="4"/>
  <c r="AF80" i="4"/>
  <c r="AN72" i="2" s="1"/>
  <c r="AB72" i="2" s="1"/>
  <c r="AZ72" i="2"/>
  <c r="BF86" i="4"/>
  <c r="BA98" i="2" s="1"/>
  <c r="BG70" i="4"/>
  <c r="BM65" i="4"/>
  <c r="BW71" i="4"/>
  <c r="BV73" i="4"/>
  <c r="Z44" i="4" l="1"/>
  <c r="AV44" i="4"/>
  <c r="AT71" i="2"/>
  <c r="AW24" i="4"/>
  <c r="AW47" i="4"/>
  <c r="BB89" i="2" s="1"/>
  <c r="Y26" i="4"/>
  <c r="Y24" i="4"/>
  <c r="AW26" i="4"/>
  <c r="AW44" i="4" s="1"/>
  <c r="Y47" i="4"/>
  <c r="BB65" i="2" s="1"/>
  <c r="AS72" i="2"/>
  <c r="AI72" i="2"/>
  <c r="AE72" i="2"/>
  <c r="U38" i="1"/>
  <c r="AC72" i="2"/>
  <c r="AY64" i="2"/>
  <c r="AD30" i="1" s="1"/>
  <c r="X46" i="4"/>
  <c r="X45" i="4"/>
  <c r="X27" i="4"/>
  <c r="X25" i="4" s="1"/>
  <c r="X24" i="4"/>
  <c r="AL71" i="2"/>
  <c r="AH71" i="2"/>
  <c r="AK71" i="2"/>
  <c r="V77" i="4"/>
  <c r="W43" i="4"/>
  <c r="W62" i="4"/>
  <c r="W66" i="4" s="1"/>
  <c r="W67" i="4" s="1"/>
  <c r="W64" i="4" s="1"/>
  <c r="H156" i="8194"/>
  <c r="H183" i="8194" s="1"/>
  <c r="H184" i="8194" s="1"/>
  <c r="H185" i="8194" s="1"/>
  <c r="H186" i="8194" s="1"/>
  <c r="AZ73" i="2"/>
  <c r="AG80" i="4"/>
  <c r="AN73" i="2" s="1"/>
  <c r="AB73" i="2" s="1"/>
  <c r="AH79" i="4"/>
  <c r="AI63" i="4"/>
  <c r="AH64" i="4"/>
  <c r="AM70" i="2"/>
  <c r="AO70" i="2" s="1"/>
  <c r="AZ77" i="4"/>
  <c r="AY62" i="4"/>
  <c r="AY66" i="4" s="1"/>
  <c r="AY67" i="4" s="1"/>
  <c r="AY43" i="4"/>
  <c r="AJ156" i="8194"/>
  <c r="AJ183" i="8194" s="1"/>
  <c r="AJ184" i="8194" s="1"/>
  <c r="AJ185" i="8194" s="1"/>
  <c r="AJ186" i="8194" s="1"/>
  <c r="AY90" i="2"/>
  <c r="AD56" i="1" s="1"/>
  <c r="AX27" i="4"/>
  <c r="AX25" i="4" s="1"/>
  <c r="AX46" i="4"/>
  <c r="AX45" i="4"/>
  <c r="AX26" i="4"/>
  <c r="BH70" i="4"/>
  <c r="BG86" i="4"/>
  <c r="BA99" i="2" s="1"/>
  <c r="BN65" i="4"/>
  <c r="BX71" i="4"/>
  <c r="BW73" i="4"/>
  <c r="X26" i="4" l="1"/>
  <c r="AX24" i="4"/>
  <c r="Y44" i="4"/>
  <c r="AT72" i="2"/>
  <c r="X44" i="4"/>
  <c r="U39" i="1"/>
  <c r="AE73" i="2"/>
  <c r="AD73" i="2" s="1"/>
  <c r="AS73" i="2"/>
  <c r="AI73" i="2"/>
  <c r="AC73" i="2"/>
  <c r="X47" i="4"/>
  <c r="BB64" i="2" s="1"/>
  <c r="AI79" i="4"/>
  <c r="AI64" i="4"/>
  <c r="AJ63" i="4"/>
  <c r="AX47" i="4"/>
  <c r="BB90" i="2" s="1"/>
  <c r="AM71" i="2"/>
  <c r="AO71" i="2" s="1"/>
  <c r="AP70" i="2"/>
  <c r="AD72" i="2"/>
  <c r="AZ43" i="4"/>
  <c r="AZ62" i="4"/>
  <c r="AZ66" i="4" s="1"/>
  <c r="AZ67" i="4" s="1"/>
  <c r="BA77" i="4"/>
  <c r="AK156" i="8194"/>
  <c r="AK183" i="8194" s="1"/>
  <c r="AK184" i="8194" s="1"/>
  <c r="AK185" i="8194" s="1"/>
  <c r="AK186" i="8194" s="1"/>
  <c r="AH80" i="4"/>
  <c r="AN74" i="2" s="1"/>
  <c r="AB74" i="2" s="1"/>
  <c r="AZ74" i="2"/>
  <c r="AX44" i="4"/>
  <c r="W46" i="4"/>
  <c r="AY63" i="2"/>
  <c r="AD29" i="1" s="1"/>
  <c r="W45" i="4"/>
  <c r="W27" i="4"/>
  <c r="W25" i="4" s="1"/>
  <c r="V62" i="4"/>
  <c r="V66" i="4" s="1"/>
  <c r="V67" i="4" s="1"/>
  <c r="V64" i="4" s="1"/>
  <c r="U77" i="4"/>
  <c r="V43" i="4"/>
  <c r="G156" i="8194"/>
  <c r="G183" i="8194" s="1"/>
  <c r="G184" i="8194" s="1"/>
  <c r="G185" i="8194" s="1"/>
  <c r="G186" i="8194" s="1"/>
  <c r="AY91" i="2"/>
  <c r="AD57" i="1" s="1"/>
  <c r="AY45" i="4"/>
  <c r="AY46" i="4"/>
  <c r="AY27" i="4"/>
  <c r="AY25" i="4" s="1"/>
  <c r="BH86" i="4"/>
  <c r="BA100" i="2" s="1"/>
  <c r="BI70" i="4"/>
  <c r="BX73" i="4"/>
  <c r="BY71" i="4"/>
  <c r="BO65" i="4"/>
  <c r="AT73" i="2" l="1"/>
  <c r="AY24" i="4"/>
  <c r="W24" i="4"/>
  <c r="W26" i="4"/>
  <c r="W44" i="4" s="1"/>
  <c r="AY47" i="4"/>
  <c r="BB91" i="2" s="1"/>
  <c r="AP71" i="2"/>
  <c r="AY26" i="4"/>
  <c r="AI80" i="4"/>
  <c r="AN75" i="2" s="1"/>
  <c r="AB75" i="2" s="1"/>
  <c r="AZ75" i="2"/>
  <c r="AK63" i="4"/>
  <c r="AJ64" i="4"/>
  <c r="AJ79" i="4"/>
  <c r="W47" i="4"/>
  <c r="BB63" i="2" s="1"/>
  <c r="AL73" i="2"/>
  <c r="AH73" i="2"/>
  <c r="AK73" i="2"/>
  <c r="AH72" i="2"/>
  <c r="AK72" i="2"/>
  <c r="U40" i="1"/>
  <c r="AI74" i="2"/>
  <c r="AC74" i="2"/>
  <c r="AE74" i="2"/>
  <c r="AD74" i="2" s="1"/>
  <c r="AS74" i="2"/>
  <c r="BB77" i="4"/>
  <c r="BA43" i="4"/>
  <c r="AL156" i="8194"/>
  <c r="AL183" i="8194" s="1"/>
  <c r="AL184" i="8194" s="1"/>
  <c r="AL185" i="8194" s="1"/>
  <c r="AL186" i="8194" s="1"/>
  <c r="BA62" i="4"/>
  <c r="BA66" i="4" s="1"/>
  <c r="BA67" i="4" s="1"/>
  <c r="V45" i="4"/>
  <c r="AY62" i="2"/>
  <c r="AD28" i="1" s="1"/>
  <c r="V46" i="4"/>
  <c r="V27" i="4"/>
  <c r="V25" i="4" s="1"/>
  <c r="T77" i="4"/>
  <c r="F156" i="8194"/>
  <c r="F183" i="8194" s="1"/>
  <c r="F184" i="8194" s="1"/>
  <c r="F185" i="8194" s="1"/>
  <c r="F186" i="8194" s="1"/>
  <c r="U43" i="4"/>
  <c r="U62" i="4"/>
  <c r="U66" i="4" s="1"/>
  <c r="U67" i="4" s="1"/>
  <c r="U64" i="4" s="1"/>
  <c r="AY92" i="2"/>
  <c r="AD58" i="1" s="1"/>
  <c r="AZ45" i="4"/>
  <c r="AZ27" i="4"/>
  <c r="AZ25" i="4" s="1"/>
  <c r="AZ46" i="4"/>
  <c r="AL72" i="2"/>
  <c r="BJ70" i="4"/>
  <c r="BI86" i="4"/>
  <c r="BA101" i="2" s="1"/>
  <c r="BZ71" i="4"/>
  <c r="BY73" i="4"/>
  <c r="BP65" i="4"/>
  <c r="AY44" i="4" l="1"/>
  <c r="AZ24" i="4"/>
  <c r="AZ26" i="4"/>
  <c r="AZ47" i="4"/>
  <c r="BB92" i="2" s="1"/>
  <c r="V47" i="4"/>
  <c r="BB62" i="2" s="1"/>
  <c r="AT74" i="2"/>
  <c r="V24" i="4"/>
  <c r="V26" i="4"/>
  <c r="AM73" i="2"/>
  <c r="AO73" i="2" s="1"/>
  <c r="AM72" i="2"/>
  <c r="AO72" i="2" s="1"/>
  <c r="AZ76" i="2"/>
  <c r="AJ80" i="4"/>
  <c r="AN76" i="2" s="1"/>
  <c r="AB76" i="2" s="1"/>
  <c r="BA27" i="4"/>
  <c r="BA25" i="4" s="1"/>
  <c r="BA45" i="4"/>
  <c r="BA46" i="4"/>
  <c r="AY93" i="2"/>
  <c r="AD59" i="1" s="1"/>
  <c r="BB43" i="4"/>
  <c r="BB62" i="4"/>
  <c r="BB66" i="4" s="1"/>
  <c r="BB67" i="4" s="1"/>
  <c r="BC77" i="4"/>
  <c r="AM156" i="8194"/>
  <c r="AM183" i="8194" s="1"/>
  <c r="AM184" i="8194" s="1"/>
  <c r="AM185" i="8194" s="1"/>
  <c r="AM186" i="8194" s="1"/>
  <c r="AL63" i="4"/>
  <c r="AK64" i="4"/>
  <c r="AK79" i="4"/>
  <c r="T43" i="4"/>
  <c r="E156" i="8194"/>
  <c r="E183" i="8194" s="1"/>
  <c r="E184" i="8194" s="1"/>
  <c r="E185" i="8194" s="1"/>
  <c r="T62" i="4"/>
  <c r="T66" i="4" s="1"/>
  <c r="T67" i="4" s="1"/>
  <c r="T64" i="4" s="1"/>
  <c r="AZ44" i="4"/>
  <c r="U45" i="4"/>
  <c r="U27" i="4"/>
  <c r="U25" i="4" s="1"/>
  <c r="U46" i="4"/>
  <c r="AY61" i="2"/>
  <c r="AD27" i="1" s="1"/>
  <c r="AL74" i="2"/>
  <c r="AH74" i="2"/>
  <c r="AK74" i="2"/>
  <c r="AI75" i="2"/>
  <c r="AS75" i="2"/>
  <c r="AE75" i="2"/>
  <c r="AD75" i="2" s="1"/>
  <c r="U41" i="1"/>
  <c r="AC75" i="2"/>
  <c r="BK70" i="4"/>
  <c r="BJ86" i="4"/>
  <c r="BA102" i="2" s="1"/>
  <c r="BQ65" i="4"/>
  <c r="CA71" i="4"/>
  <c r="BZ73" i="4"/>
  <c r="V44" i="4" l="1"/>
  <c r="BA26" i="4"/>
  <c r="BA47" i="4"/>
  <c r="BB93" i="2" s="1"/>
  <c r="AP73" i="2"/>
  <c r="U47" i="4"/>
  <c r="BB61" i="2" s="1"/>
  <c r="BA24" i="4"/>
  <c r="BB46" i="4"/>
  <c r="AY94" i="2"/>
  <c r="AD60" i="1" s="1"/>
  <c r="BB45" i="4"/>
  <c r="BB27" i="4"/>
  <c r="BB25" i="4" s="1"/>
  <c r="AS76" i="2"/>
  <c r="AI76" i="2"/>
  <c r="AT76" i="2" s="1"/>
  <c r="AC76" i="2"/>
  <c r="AE76" i="2"/>
  <c r="AD76" i="2" s="1"/>
  <c r="U42" i="1"/>
  <c r="AT75" i="2"/>
  <c r="AP72" i="2"/>
  <c r="AL75" i="2"/>
  <c r="AK75" i="2"/>
  <c r="AH75" i="2"/>
  <c r="AY60" i="2"/>
  <c r="AD26" i="1" s="1"/>
  <c r="T45" i="4"/>
  <c r="T27" i="4"/>
  <c r="T25" i="4" s="1"/>
  <c r="T46" i="4"/>
  <c r="B185" i="8194"/>
  <c r="E186" i="8194"/>
  <c r="B186" i="8194" s="1"/>
  <c r="B190" i="8194" s="1"/>
  <c r="Q66" i="2" s="1"/>
  <c r="AK80" i="4"/>
  <c r="AN77" i="2" s="1"/>
  <c r="AB77" i="2" s="1"/>
  <c r="AZ77" i="2"/>
  <c r="AL64" i="4"/>
  <c r="AL79" i="4"/>
  <c r="AM63" i="4"/>
  <c r="AM74" i="2"/>
  <c r="AO74" i="2" s="1"/>
  <c r="AP74" i="2" s="1"/>
  <c r="U26" i="4"/>
  <c r="BD77" i="4"/>
  <c r="BC43" i="4"/>
  <c r="BC62" i="4"/>
  <c r="BC66" i="4" s="1"/>
  <c r="BC67" i="4" s="1"/>
  <c r="AN156" i="8194"/>
  <c r="AN183" i="8194" s="1"/>
  <c r="AN184" i="8194" s="1"/>
  <c r="AN185" i="8194" s="1"/>
  <c r="AN186" i="8194" s="1"/>
  <c r="U24" i="4"/>
  <c r="U44" i="4" s="1"/>
  <c r="BK86" i="4"/>
  <c r="BA103" i="2" s="1"/>
  <c r="BL70" i="4"/>
  <c r="CB71" i="4"/>
  <c r="CA73" i="4"/>
  <c r="BR65" i="4"/>
  <c r="BA44" i="4" l="1"/>
  <c r="BB24" i="4"/>
  <c r="T47" i="4"/>
  <c r="BB60" i="2" s="1"/>
  <c r="BB127" i="2" s="1" a="1"/>
  <c r="BB127" i="2" s="1"/>
  <c r="T24" i="4"/>
  <c r="T26" i="4"/>
  <c r="BB26" i="4"/>
  <c r="AL76" i="2"/>
  <c r="AK76" i="2"/>
  <c r="AH76" i="2"/>
  <c r="AI77" i="2"/>
  <c r="AS77" i="2"/>
  <c r="U43" i="1"/>
  <c r="AC77" i="2"/>
  <c r="AE77" i="2"/>
  <c r="AL80" i="4"/>
  <c r="AN78" i="2" s="1"/>
  <c r="AB78" i="2" s="1"/>
  <c r="AZ78" i="2"/>
  <c r="B187" i="8194"/>
  <c r="B191" i="8194"/>
  <c r="Q67" i="2" s="1"/>
  <c r="BD43" i="4"/>
  <c r="AO156" i="8194"/>
  <c r="AO183" i="8194" s="1"/>
  <c r="AO184" i="8194" s="1"/>
  <c r="AO185" i="8194" s="1"/>
  <c r="AO186" i="8194" s="1"/>
  <c r="BE77" i="4"/>
  <c r="BD62" i="4"/>
  <c r="BD66" i="4" s="1"/>
  <c r="BD67" i="4" s="1"/>
  <c r="AY95" i="2"/>
  <c r="AD61" i="1" s="1"/>
  <c r="BC45" i="4"/>
  <c r="BC46" i="4"/>
  <c r="BC27" i="4"/>
  <c r="BC25" i="4" s="1"/>
  <c r="AM75" i="2"/>
  <c r="AO75" i="2" s="1"/>
  <c r="AN63" i="4"/>
  <c r="AM64" i="4"/>
  <c r="AM79" i="4"/>
  <c r="BB47" i="4"/>
  <c r="BB94" i="2" s="1"/>
  <c r="BM70" i="4"/>
  <c r="BL86" i="4"/>
  <c r="BA104" i="2" s="1"/>
  <c r="CC71" i="4"/>
  <c r="CB73" i="4"/>
  <c r="BS65" i="4"/>
  <c r="BB44" i="4" l="1"/>
  <c r="T44" i="4"/>
  <c r="BC26" i="4"/>
  <c r="BC24" i="4"/>
  <c r="AS78" i="2"/>
  <c r="AI78" i="2"/>
  <c r="AE78" i="2"/>
  <c r="U44" i="1"/>
  <c r="AC78" i="2"/>
  <c r="AN79" i="4"/>
  <c r="AN64" i="4"/>
  <c r="AO63" i="4"/>
  <c r="AM80" i="4"/>
  <c r="AN79" i="2" s="1"/>
  <c r="AB79" i="2" s="1"/>
  <c r="AZ79" i="2"/>
  <c r="AT77" i="2"/>
  <c r="BD46" i="4"/>
  <c r="AY96" i="2"/>
  <c r="AD62" i="1" s="1"/>
  <c r="BD45" i="4"/>
  <c r="BD27" i="4"/>
  <c r="BD25" i="4" s="1"/>
  <c r="AP75" i="2"/>
  <c r="AD77" i="2"/>
  <c r="AO77" i="2"/>
  <c r="BC47" i="4"/>
  <c r="BB95" i="2" s="1"/>
  <c r="BE43" i="4"/>
  <c r="BE62" i="4"/>
  <c r="BE66" i="4" s="1"/>
  <c r="BE67" i="4" s="1"/>
  <c r="AP156" i="8194"/>
  <c r="AP183" i="8194" s="1"/>
  <c r="AP184" i="8194" s="1"/>
  <c r="AP185" i="8194" s="1"/>
  <c r="AP186" i="8194" s="1"/>
  <c r="BF77" i="4"/>
  <c r="AM76" i="2"/>
  <c r="AO76" i="2" s="1"/>
  <c r="BM86" i="4"/>
  <c r="BA105" i="2" s="1"/>
  <c r="BN70" i="4"/>
  <c r="BT65" i="4"/>
  <c r="CD71" i="4"/>
  <c r="CC73" i="4"/>
  <c r="BC44" i="4" l="1"/>
  <c r="BD24" i="4"/>
  <c r="AT78" i="2"/>
  <c r="BD26" i="4"/>
  <c r="BD47" i="4"/>
  <c r="BB96" i="2" s="1"/>
  <c r="AN80" i="4"/>
  <c r="AN80" i="2" s="1"/>
  <c r="AB80" i="2" s="1"/>
  <c r="AZ80" i="2"/>
  <c r="BG77" i="4"/>
  <c r="AQ156" i="8194"/>
  <c r="AQ183" i="8194" s="1"/>
  <c r="AQ184" i="8194" s="1"/>
  <c r="AQ185" i="8194" s="1"/>
  <c r="AQ186" i="8194" s="1"/>
  <c r="BF43" i="4"/>
  <c r="BF62" i="4"/>
  <c r="BF66" i="4" s="1"/>
  <c r="BF67" i="4" s="1"/>
  <c r="AP63" i="4"/>
  <c r="AO79" i="4"/>
  <c r="AO64" i="4"/>
  <c r="AP76" i="2"/>
  <c r="AH77" i="2"/>
  <c r="AK77" i="2"/>
  <c r="AO78" i="2"/>
  <c r="AD78" i="2"/>
  <c r="AE79" i="2"/>
  <c r="AC79" i="2"/>
  <c r="U45" i="1"/>
  <c r="AS79" i="2"/>
  <c r="AI79" i="2"/>
  <c r="BE45" i="4"/>
  <c r="BE46" i="4"/>
  <c r="BE27" i="4"/>
  <c r="BE25" i="4" s="1"/>
  <c r="AY97" i="2"/>
  <c r="AD63" i="1" s="1"/>
  <c r="AL77" i="2"/>
  <c r="AP77" i="2" s="1"/>
  <c r="BO70" i="4"/>
  <c r="BN86" i="4"/>
  <c r="BA106" i="2" s="1"/>
  <c r="BU65" i="4"/>
  <c r="CE71" i="4"/>
  <c r="CD73" i="4"/>
  <c r="BD44" i="4" l="1"/>
  <c r="BE26" i="4"/>
  <c r="BE24" i="4"/>
  <c r="BE44" i="4" s="1"/>
  <c r="BE47" i="4"/>
  <c r="BB97" i="2" s="1"/>
  <c r="AT79" i="2"/>
  <c r="AO80" i="4"/>
  <c r="AN81" i="2" s="1"/>
  <c r="AB81" i="2" s="1"/>
  <c r="AZ81" i="2"/>
  <c r="BF46" i="4"/>
  <c r="BF45" i="4"/>
  <c r="BF27" i="4"/>
  <c r="BF25" i="4" s="1"/>
  <c r="AY98" i="2"/>
  <c r="AD64" i="1" s="1"/>
  <c r="BF24" i="4"/>
  <c r="BH77" i="4"/>
  <c r="BG62" i="4"/>
  <c r="BG66" i="4" s="1"/>
  <c r="BG67" i="4" s="1"/>
  <c r="BG43" i="4"/>
  <c r="AR156" i="8194"/>
  <c r="AR183" i="8194" s="1"/>
  <c r="AR184" i="8194" s="1"/>
  <c r="AR185" i="8194" s="1"/>
  <c r="AR186" i="8194" s="1"/>
  <c r="AO79" i="2"/>
  <c r="AD79" i="2"/>
  <c r="AP79" i="4"/>
  <c r="AQ63" i="4"/>
  <c r="AP64" i="4"/>
  <c r="AE80" i="2"/>
  <c r="AC80" i="2"/>
  <c r="AI80" i="2"/>
  <c r="U46" i="1"/>
  <c r="AS80" i="2"/>
  <c r="AL78" i="2"/>
  <c r="AP78" i="2" s="1"/>
  <c r="AH78" i="2"/>
  <c r="AK78" i="2"/>
  <c r="BP70" i="4"/>
  <c r="BO86" i="4"/>
  <c r="BA107" i="2" s="1"/>
  <c r="BV65" i="4"/>
  <c r="CE73" i="4"/>
  <c r="CF71" i="4"/>
  <c r="BF26" i="4" l="1"/>
  <c r="BF44" i="4" s="1"/>
  <c r="AS156" i="8194"/>
  <c r="AS183" i="8194" s="1"/>
  <c r="AS184" i="8194" s="1"/>
  <c r="AS185" i="8194" s="1"/>
  <c r="AS186" i="8194" s="1"/>
  <c r="BH43" i="4"/>
  <c r="BH62" i="4"/>
  <c r="BH66" i="4" s="1"/>
  <c r="BH67" i="4" s="1"/>
  <c r="BI77" i="4"/>
  <c r="AY99" i="2"/>
  <c r="AD65" i="1" s="1"/>
  <c r="BG27" i="4"/>
  <c r="BG25" i="4" s="1"/>
  <c r="BG46" i="4"/>
  <c r="BG45" i="4"/>
  <c r="AT80" i="2"/>
  <c r="BF47" i="4"/>
  <c r="BB98" i="2" s="1"/>
  <c r="AH79" i="2"/>
  <c r="AK79" i="2"/>
  <c r="AD80" i="2"/>
  <c r="AO80" i="2"/>
  <c r="AR63" i="4"/>
  <c r="AQ79" i="4"/>
  <c r="AQ64" i="4"/>
  <c r="AZ82" i="2"/>
  <c r="AP80" i="4"/>
  <c r="AN82" i="2" s="1"/>
  <c r="AB82" i="2" s="1"/>
  <c r="AL79" i="2"/>
  <c r="AP79" i="2" s="1"/>
  <c r="U47" i="1"/>
  <c r="AS81" i="2"/>
  <c r="AC81" i="2"/>
  <c r="AE81" i="2"/>
  <c r="AI81" i="2"/>
  <c r="BQ70" i="4"/>
  <c r="BP86" i="4"/>
  <c r="BA108" i="2" s="1"/>
  <c r="CG71" i="4"/>
  <c r="CG73" i="4" s="1"/>
  <c r="CF73" i="4"/>
  <c r="BW65" i="4"/>
  <c r="BG24" i="4" l="1"/>
  <c r="BG26" i="4"/>
  <c r="BG47" i="4"/>
  <c r="BB99" i="2" s="1"/>
  <c r="BJ77" i="4"/>
  <c r="BI62" i="4"/>
  <c r="BI66" i="4" s="1"/>
  <c r="BI67" i="4" s="1"/>
  <c r="AT156" i="8194"/>
  <c r="AT183" i="8194" s="1"/>
  <c r="AT184" i="8194" s="1"/>
  <c r="AT185" i="8194" s="1"/>
  <c r="AT186" i="8194" s="1"/>
  <c r="BI43" i="4"/>
  <c r="AO81" i="2"/>
  <c r="AD81" i="2"/>
  <c r="BH46" i="4"/>
  <c r="BH45" i="4"/>
  <c r="BH27" i="4"/>
  <c r="BH25" i="4" s="1"/>
  <c r="AY100" i="2"/>
  <c r="AD66" i="1" s="1"/>
  <c r="AE82" i="2"/>
  <c r="AI82" i="2"/>
  <c r="AS82" i="2"/>
  <c r="AC82" i="2"/>
  <c r="U48" i="1"/>
  <c r="AZ83" i="2"/>
  <c r="AQ80" i="4"/>
  <c r="AN83" i="2" s="1"/>
  <c r="AB83" i="2" s="1"/>
  <c r="AS63" i="4"/>
  <c r="AR79" i="4"/>
  <c r="AR64" i="4"/>
  <c r="AL80" i="2"/>
  <c r="AP80" i="2" s="1"/>
  <c r="AK80" i="2"/>
  <c r="AH80" i="2"/>
  <c r="AT81" i="2"/>
  <c r="BR70" i="4"/>
  <c r="BQ86" i="4"/>
  <c r="BA109" i="2" s="1"/>
  <c r="BX65" i="4"/>
  <c r="BG44" i="4" l="1"/>
  <c r="BH26" i="4"/>
  <c r="BH24" i="4"/>
  <c r="AO82" i="2"/>
  <c r="AD82" i="2"/>
  <c r="AL82" i="2" s="1"/>
  <c r="AT63" i="4"/>
  <c r="AS64" i="4"/>
  <c r="AS79" i="4"/>
  <c r="AL81" i="2"/>
  <c r="AP81" i="2" s="1"/>
  <c r="AH81" i="2"/>
  <c r="AK81" i="2"/>
  <c r="U49" i="1"/>
  <c r="AC83" i="2"/>
  <c r="AI83" i="2"/>
  <c r="AS83" i="2"/>
  <c r="AE83" i="2"/>
  <c r="AR80" i="4"/>
  <c r="AN84" i="2" s="1"/>
  <c r="AB84" i="2" s="1"/>
  <c r="AZ84" i="2"/>
  <c r="BK77" i="4"/>
  <c r="BJ62" i="4"/>
  <c r="BJ66" i="4" s="1"/>
  <c r="BJ67" i="4" s="1"/>
  <c r="BJ43" i="4"/>
  <c r="AU156" i="8194"/>
  <c r="AU183" i="8194" s="1"/>
  <c r="AU184" i="8194" s="1"/>
  <c r="AU185" i="8194" s="1"/>
  <c r="AU186" i="8194" s="1"/>
  <c r="BH47" i="4"/>
  <c r="BB100" i="2" s="1"/>
  <c r="BI27" i="4"/>
  <c r="BI25" i="4" s="1"/>
  <c r="BI46" i="4"/>
  <c r="AY101" i="2"/>
  <c r="AD67" i="1" s="1"/>
  <c r="BI45" i="4"/>
  <c r="AT82" i="2"/>
  <c r="BS70" i="4"/>
  <c r="BR86" i="4"/>
  <c r="BA110" i="2" s="1"/>
  <c r="BY65" i="4"/>
  <c r="AP82" i="2" l="1"/>
  <c r="BH44" i="4"/>
  <c r="BI24" i="4"/>
  <c r="BI26" i="4"/>
  <c r="AT83" i="2"/>
  <c r="AS80" i="4"/>
  <c r="AN85" i="2" s="1"/>
  <c r="AB85" i="2" s="1"/>
  <c r="AZ85" i="2"/>
  <c r="BI47" i="4"/>
  <c r="BB101" i="2" s="1"/>
  <c r="BJ45" i="4"/>
  <c r="BJ27" i="4"/>
  <c r="BJ25" i="4" s="1"/>
  <c r="BJ46" i="4"/>
  <c r="AY102" i="2"/>
  <c r="AD68" i="1" s="1"/>
  <c r="AU63" i="4"/>
  <c r="AT64" i="4"/>
  <c r="AT79" i="4"/>
  <c r="AH82" i="2"/>
  <c r="AK82" i="2"/>
  <c r="AO83" i="2"/>
  <c r="AD83" i="2"/>
  <c r="AL83" i="2" s="1"/>
  <c r="BL77" i="4"/>
  <c r="BK62" i="4"/>
  <c r="BK66" i="4" s="1"/>
  <c r="BK67" i="4" s="1"/>
  <c r="BK43" i="4"/>
  <c r="AV156" i="8194"/>
  <c r="AV183" i="8194" s="1"/>
  <c r="AV184" i="8194" s="1"/>
  <c r="AV185" i="8194" s="1"/>
  <c r="AV186" i="8194" s="1"/>
  <c r="AI84" i="2"/>
  <c r="AS84" i="2"/>
  <c r="AE84" i="2"/>
  <c r="U50" i="1"/>
  <c r="AC84" i="2"/>
  <c r="BT70" i="4"/>
  <c r="BS86" i="4"/>
  <c r="BA111" i="2" s="1"/>
  <c r="BZ65" i="4"/>
  <c r="AP83" i="2" l="1"/>
  <c r="BI44" i="4"/>
  <c r="BJ24" i="4"/>
  <c r="BJ26" i="4"/>
  <c r="AT84" i="2"/>
  <c r="BJ47" i="4"/>
  <c r="BB102" i="2" s="1"/>
  <c r="AT80" i="4"/>
  <c r="AN86" i="2" s="1"/>
  <c r="AB86" i="2" s="1"/>
  <c r="AZ86" i="2"/>
  <c r="AD84" i="2"/>
  <c r="AO84" i="2"/>
  <c r="AU79" i="4"/>
  <c r="AV63" i="4"/>
  <c r="AU64" i="4"/>
  <c r="BK45" i="4"/>
  <c r="BK27" i="4"/>
  <c r="BK25" i="4" s="1"/>
  <c r="AY103" i="2"/>
  <c r="AD69" i="1" s="1"/>
  <c r="BK46" i="4"/>
  <c r="AW156" i="8194"/>
  <c r="AW183" i="8194" s="1"/>
  <c r="AW184" i="8194" s="1"/>
  <c r="AW185" i="8194" s="1"/>
  <c r="AW186" i="8194" s="1"/>
  <c r="BL62" i="4"/>
  <c r="BL66" i="4" s="1"/>
  <c r="BL67" i="4" s="1"/>
  <c r="BM77" i="4"/>
  <c r="BL43" i="4"/>
  <c r="AH83" i="2"/>
  <c r="AK83" i="2"/>
  <c r="AI85" i="2"/>
  <c r="AC85" i="2"/>
  <c r="AS85" i="2"/>
  <c r="AE85" i="2"/>
  <c r="U51" i="1"/>
  <c r="BU70" i="4"/>
  <c r="BT86" i="4"/>
  <c r="BA112" i="2" s="1"/>
  <c r="CA65" i="4"/>
  <c r="BJ44" i="4" l="1"/>
  <c r="BK24" i="4"/>
  <c r="BK47" i="4"/>
  <c r="BB103" i="2" s="1"/>
  <c r="BK26" i="4"/>
  <c r="AD85" i="2"/>
  <c r="AO85" i="2"/>
  <c r="AL84" i="2"/>
  <c r="AP84" i="2" s="1"/>
  <c r="AH84" i="2"/>
  <c r="AK84" i="2"/>
  <c r="AT85" i="2"/>
  <c r="AW63" i="4"/>
  <c r="AV79" i="4"/>
  <c r="AV64" i="4"/>
  <c r="AU80" i="4"/>
  <c r="AN87" i="2" s="1"/>
  <c r="AB87" i="2" s="1"/>
  <c r="AZ87" i="2"/>
  <c r="BL27" i="4"/>
  <c r="BL25" i="4" s="1"/>
  <c r="AY104" i="2"/>
  <c r="AD70" i="1" s="1"/>
  <c r="BL46" i="4"/>
  <c r="BL45" i="4"/>
  <c r="BN77" i="4"/>
  <c r="AX156" i="8194"/>
  <c r="AX183" i="8194" s="1"/>
  <c r="AX184" i="8194" s="1"/>
  <c r="AX185" i="8194" s="1"/>
  <c r="AX186" i="8194" s="1"/>
  <c r="BM43" i="4"/>
  <c r="BM62" i="4"/>
  <c r="BM66" i="4" s="1"/>
  <c r="BM67" i="4" s="1"/>
  <c r="U52" i="1"/>
  <c r="AC86" i="2"/>
  <c r="AE86" i="2"/>
  <c r="AS86" i="2"/>
  <c r="AI86" i="2"/>
  <c r="BU86" i="4"/>
  <c r="BA113" i="2" s="1"/>
  <c r="BV70" i="4"/>
  <c r="CB65" i="4"/>
  <c r="BK44" i="4" l="1"/>
  <c r="AT86" i="2"/>
  <c r="BL47" i="4"/>
  <c r="BB104" i="2" s="1"/>
  <c r="AS87" i="2"/>
  <c r="AI87" i="2"/>
  <c r="AC87" i="2"/>
  <c r="U53" i="1"/>
  <c r="AE87" i="2"/>
  <c r="AW79" i="4"/>
  <c r="AW64" i="4"/>
  <c r="AX63" i="4"/>
  <c r="AV80" i="4"/>
  <c r="AN88" i="2" s="1"/>
  <c r="AB88" i="2" s="1"/>
  <c r="AZ88" i="2"/>
  <c r="AD86" i="2"/>
  <c r="AO86" i="2"/>
  <c r="AY105" i="2"/>
  <c r="AD71" i="1" s="1"/>
  <c r="BM27" i="4"/>
  <c r="BM25" i="4" s="1"/>
  <c r="BM46" i="4"/>
  <c r="BM45" i="4"/>
  <c r="BO77" i="4"/>
  <c r="BN62" i="4"/>
  <c r="BN66" i="4" s="1"/>
  <c r="BN67" i="4" s="1"/>
  <c r="AY156" i="8194"/>
  <c r="AY183" i="8194" s="1"/>
  <c r="AY184" i="8194" s="1"/>
  <c r="AY185" i="8194" s="1"/>
  <c r="AY186" i="8194" s="1"/>
  <c r="BN43" i="4"/>
  <c r="BL26" i="4"/>
  <c r="BL24" i="4"/>
  <c r="AL85" i="2"/>
  <c r="AP85" i="2" s="1"/>
  <c r="AK85" i="2"/>
  <c r="AH85" i="2"/>
  <c r="BV86" i="4"/>
  <c r="BA114" i="2" s="1"/>
  <c r="BW70" i="4"/>
  <c r="CC65" i="4"/>
  <c r="AT87" i="2" l="1"/>
  <c r="BL44" i="4"/>
  <c r="BO43" i="4"/>
  <c r="BP77" i="4"/>
  <c r="BO62" i="4"/>
  <c r="BO66" i="4" s="1"/>
  <c r="BO67" i="4" s="1"/>
  <c r="AZ156" i="8194"/>
  <c r="AZ183" i="8194" s="1"/>
  <c r="AZ184" i="8194" s="1"/>
  <c r="AZ185" i="8194" s="1"/>
  <c r="AZ186" i="8194" s="1"/>
  <c r="AS88" i="2"/>
  <c r="AE88" i="2"/>
  <c r="U54" i="1"/>
  <c r="AC88" i="2"/>
  <c r="AI88" i="2"/>
  <c r="AL86" i="2"/>
  <c r="AP86" i="2" s="1"/>
  <c r="AH86" i="2"/>
  <c r="AK86" i="2"/>
  <c r="BM26" i="4"/>
  <c r="AW80" i="4"/>
  <c r="AN89" i="2" s="1"/>
  <c r="AB89" i="2" s="1"/>
  <c r="AZ89" i="2"/>
  <c r="BN27" i="4"/>
  <c r="BN25" i="4" s="1"/>
  <c r="AY106" i="2"/>
  <c r="AD72" i="1" s="1"/>
  <c r="BN46" i="4"/>
  <c r="BN45" i="4"/>
  <c r="AY63" i="4"/>
  <c r="AX64" i="4"/>
  <c r="AX79" i="4"/>
  <c r="AD87" i="2"/>
  <c r="AO87" i="2"/>
  <c r="BM24" i="4"/>
  <c r="BM47" i="4"/>
  <c r="BB105" i="2" s="1"/>
  <c r="BW86" i="4"/>
  <c r="BA115" i="2" s="1"/>
  <c r="BX70" i="4"/>
  <c r="CD65" i="4"/>
  <c r="BN26" i="4" l="1"/>
  <c r="AT88" i="2"/>
  <c r="BN24" i="4"/>
  <c r="AC89" i="2"/>
  <c r="AS89" i="2"/>
  <c r="AI89" i="2"/>
  <c r="AE89" i="2"/>
  <c r="U55" i="1"/>
  <c r="AX80" i="4"/>
  <c r="AN90" i="2" s="1"/>
  <c r="AB90" i="2" s="1"/>
  <c r="AZ90" i="2"/>
  <c r="AY64" i="4"/>
  <c r="AZ63" i="4"/>
  <c r="AY79" i="4"/>
  <c r="AO88" i="2"/>
  <c r="AD88" i="2"/>
  <c r="BP62" i="4"/>
  <c r="BP66" i="4" s="1"/>
  <c r="BP67" i="4" s="1"/>
  <c r="BQ77" i="4"/>
  <c r="BP43" i="4"/>
  <c r="BA156" i="8194"/>
  <c r="BA183" i="8194" s="1"/>
  <c r="BA184" i="8194" s="1"/>
  <c r="BA185" i="8194" s="1"/>
  <c r="BA186" i="8194" s="1"/>
  <c r="BM44" i="4"/>
  <c r="AL87" i="2"/>
  <c r="AP87" i="2" s="1"/>
  <c r="AK87" i="2"/>
  <c r="AH87" i="2"/>
  <c r="BN47" i="4"/>
  <c r="BB106" i="2" s="1"/>
  <c r="BO27" i="4"/>
  <c r="BO25" i="4" s="1"/>
  <c r="AY107" i="2"/>
  <c r="AD73" i="1" s="1"/>
  <c r="BO45" i="4"/>
  <c r="BO46" i="4"/>
  <c r="BX86" i="4"/>
  <c r="BA116" i="2" s="1"/>
  <c r="BY70" i="4"/>
  <c r="CE65" i="4"/>
  <c r="BN44" i="4" l="1"/>
  <c r="AT89" i="2"/>
  <c r="BO26" i="4"/>
  <c r="BO24" i="4"/>
  <c r="BO47" i="4"/>
  <c r="BB107" i="2" s="1"/>
  <c r="AZ64" i="4"/>
  <c r="BA63" i="4"/>
  <c r="AZ79" i="4"/>
  <c r="AO89" i="2"/>
  <c r="AD89" i="2"/>
  <c r="AZ91" i="2"/>
  <c r="AY80" i="4"/>
  <c r="AN91" i="2" s="1"/>
  <c r="AB91" i="2" s="1"/>
  <c r="BQ43" i="4"/>
  <c r="BB156" i="8194"/>
  <c r="BB183" i="8194" s="1"/>
  <c r="BB184" i="8194" s="1"/>
  <c r="BB185" i="8194" s="1"/>
  <c r="BB186" i="8194" s="1"/>
  <c r="BQ62" i="4"/>
  <c r="BQ66" i="4" s="1"/>
  <c r="BQ67" i="4" s="1"/>
  <c r="BR77" i="4"/>
  <c r="AL88" i="2"/>
  <c r="AP88" i="2" s="1"/>
  <c r="AK88" i="2"/>
  <c r="AH88" i="2"/>
  <c r="AS90" i="2"/>
  <c r="U56" i="1"/>
  <c r="AE90" i="2"/>
  <c r="AC90" i="2"/>
  <c r="AI90" i="2"/>
  <c r="AY108" i="2"/>
  <c r="AD74" i="1" s="1"/>
  <c r="BP27" i="4"/>
  <c r="BP25" i="4" s="1"/>
  <c r="BP45" i="4"/>
  <c r="BP46" i="4"/>
  <c r="BZ70" i="4"/>
  <c r="BY86" i="4"/>
  <c r="BA117" i="2" s="1"/>
  <c r="CF65" i="4"/>
  <c r="BO44" i="4" l="1"/>
  <c r="AT90" i="2"/>
  <c r="BP24" i="4"/>
  <c r="BP26" i="4"/>
  <c r="BP47" i="4"/>
  <c r="BB108" i="2" s="1"/>
  <c r="BP44" i="4"/>
  <c r="AY109" i="2"/>
  <c r="AD75" i="1" s="1"/>
  <c r="BQ46" i="4"/>
  <c r="BQ45" i="4"/>
  <c r="BQ27" i="4"/>
  <c r="BQ25" i="4" s="1"/>
  <c r="AH89" i="2"/>
  <c r="AK89" i="2"/>
  <c r="BR62" i="4"/>
  <c r="BR66" i="4" s="1"/>
  <c r="BR67" i="4" s="1"/>
  <c r="BC156" i="8194"/>
  <c r="BC183" i="8194" s="1"/>
  <c r="BC184" i="8194" s="1"/>
  <c r="BC185" i="8194" s="1"/>
  <c r="BC186" i="8194" s="1"/>
  <c r="BR43" i="4"/>
  <c r="BS77" i="4"/>
  <c r="U57" i="1"/>
  <c r="AE91" i="2"/>
  <c r="AI91" i="2"/>
  <c r="AC91" i="2"/>
  <c r="AS91" i="2"/>
  <c r="AL89" i="2"/>
  <c r="AP89" i="2" s="1"/>
  <c r="AO90" i="2"/>
  <c r="AD90" i="2"/>
  <c r="AZ80" i="4"/>
  <c r="AN92" i="2" s="1"/>
  <c r="AZ92" i="2"/>
  <c r="BB63" i="4"/>
  <c r="BA79" i="4"/>
  <c r="BA64" i="4"/>
  <c r="CA70" i="4"/>
  <c r="BZ86" i="4"/>
  <c r="BA118" i="2" s="1"/>
  <c r="CG65" i="4"/>
  <c r="BQ26" i="4" l="1"/>
  <c r="BQ24" i="4"/>
  <c r="AN126" i="2"/>
  <c r="AB92" i="2"/>
  <c r="BA80" i="4"/>
  <c r="AN93" i="2" s="1"/>
  <c r="AB93" i="2" s="1"/>
  <c r="AZ93" i="2"/>
  <c r="BC63" i="4"/>
  <c r="BB79" i="4"/>
  <c r="BB64" i="4"/>
  <c r="AD91" i="2"/>
  <c r="AO91" i="2"/>
  <c r="BS43" i="4"/>
  <c r="BD156" i="8194"/>
  <c r="BD183" i="8194" s="1"/>
  <c r="BD184" i="8194" s="1"/>
  <c r="BD185" i="8194" s="1"/>
  <c r="BD186" i="8194" s="1"/>
  <c r="BT77" i="4"/>
  <c r="BS62" i="4"/>
  <c r="BS66" i="4" s="1"/>
  <c r="BS67" i="4" s="1"/>
  <c r="BQ47" i="4"/>
  <c r="BB109" i="2" s="1"/>
  <c r="BR27" i="4"/>
  <c r="BR25" i="4" s="1"/>
  <c r="AY110" i="2"/>
  <c r="AD76" i="1" s="1"/>
  <c r="BR46" i="4"/>
  <c r="BR45" i="4"/>
  <c r="AL90" i="2"/>
  <c r="AP90" i="2" s="1"/>
  <c r="AH90" i="2"/>
  <c r="AK90" i="2"/>
  <c r="AT91" i="2"/>
  <c r="CA86" i="4"/>
  <c r="BA119" i="2" s="1"/>
  <c r="CB70" i="4"/>
  <c r="AS128" i="2"/>
  <c r="BB128" i="2" s="1" a="1"/>
  <c r="BB128" i="2" s="1"/>
  <c r="AI128" i="2"/>
  <c r="BQ44" i="4" l="1"/>
  <c r="BR24" i="4"/>
  <c r="BR26" i="4"/>
  <c r="BT62" i="4"/>
  <c r="BT66" i="4" s="1"/>
  <c r="BT67" i="4" s="1"/>
  <c r="BT43" i="4"/>
  <c r="BU77" i="4"/>
  <c r="BE156" i="8194"/>
  <c r="BE183" i="8194" s="1"/>
  <c r="BE184" i="8194" s="1"/>
  <c r="BE185" i="8194" s="1"/>
  <c r="BE186" i="8194" s="1"/>
  <c r="AZ94" i="2"/>
  <c r="BB80" i="4"/>
  <c r="AN94" i="2" s="1"/>
  <c r="AB94" i="2" s="1"/>
  <c r="AL91" i="2"/>
  <c r="AP91" i="2" s="1"/>
  <c r="AH91" i="2"/>
  <c r="AK91" i="2"/>
  <c r="BC79" i="4"/>
  <c r="BC64" i="4"/>
  <c r="BD63" i="4"/>
  <c r="AY111" i="2"/>
  <c r="AD77" i="1" s="1"/>
  <c r="BS27" i="4"/>
  <c r="BS25" i="4" s="1"/>
  <c r="BS46" i="4"/>
  <c r="BS45" i="4"/>
  <c r="BR47" i="4"/>
  <c r="BB110" i="2" s="1"/>
  <c r="AS93" i="2"/>
  <c r="U59" i="1"/>
  <c r="AE93" i="2"/>
  <c r="AI93" i="2"/>
  <c r="AT93" i="2" s="1"/>
  <c r="AC93" i="2"/>
  <c r="AE92" i="2"/>
  <c r="AC92" i="2"/>
  <c r="AI92" i="2"/>
  <c r="U58" i="1"/>
  <c r="AS92" i="2"/>
  <c r="AN127" i="2"/>
  <c r="AB127" i="2" s="1"/>
  <c r="AB126" i="2"/>
  <c r="CC70" i="4"/>
  <c r="CB86" i="4"/>
  <c r="BA120" i="2" s="1"/>
  <c r="V26" i="2"/>
  <c r="V24" i="2"/>
  <c r="BR44" i="4" l="1"/>
  <c r="AT92" i="2"/>
  <c r="BC80" i="4"/>
  <c r="AN95" i="2" s="1"/>
  <c r="AB95" i="2" s="1"/>
  <c r="AZ95" i="2"/>
  <c r="AC94" i="2"/>
  <c r="AS94" i="2"/>
  <c r="AE94" i="2"/>
  <c r="AI94" i="2"/>
  <c r="U60" i="1"/>
  <c r="AD92" i="2"/>
  <c r="AO92" i="2"/>
  <c r="AD93" i="2"/>
  <c r="AL93" i="2" s="1"/>
  <c r="AM93" i="2" s="1"/>
  <c r="AO93" i="2" s="1"/>
  <c r="BS24" i="4"/>
  <c r="BS44" i="4" s="1"/>
  <c r="BV77" i="4"/>
  <c r="BU62" i="4"/>
  <c r="BU66" i="4" s="1"/>
  <c r="BU67" i="4" s="1"/>
  <c r="BF156" i="8194"/>
  <c r="BF183" i="8194" s="1"/>
  <c r="BF184" i="8194" s="1"/>
  <c r="BF185" i="8194" s="1"/>
  <c r="BF186" i="8194" s="1"/>
  <c r="BU43" i="4"/>
  <c r="AC127" i="2"/>
  <c r="AS127" i="2"/>
  <c r="AT127" i="2" s="1"/>
  <c r="AT128" i="2" s="1"/>
  <c r="AE127" i="2"/>
  <c r="BT27" i="4"/>
  <c r="BT25" i="4" s="1"/>
  <c r="BT46" i="4"/>
  <c r="BT45" i="4"/>
  <c r="AY112" i="2"/>
  <c r="AD78" i="1" s="1"/>
  <c r="BT24" i="4"/>
  <c r="BD79" i="4"/>
  <c r="BE63" i="4"/>
  <c r="BD64" i="4"/>
  <c r="BS26" i="4"/>
  <c r="AS126" i="2"/>
  <c r="AE126" i="2"/>
  <c r="AI126" i="2"/>
  <c r="AC126" i="2"/>
  <c r="BS47" i="4"/>
  <c r="BB111" i="2" s="1"/>
  <c r="CD70" i="4"/>
  <c r="CC86" i="4"/>
  <c r="BA121" i="2" s="1"/>
  <c r="V40" i="2"/>
  <c r="V29" i="2"/>
  <c r="BT26" i="4" l="1"/>
  <c r="AT94" i="2"/>
  <c r="AT126" i="2"/>
  <c r="BW77" i="4"/>
  <c r="BV62" i="4"/>
  <c r="BV66" i="4" s="1"/>
  <c r="BV67" i="4" s="1"/>
  <c r="BV43" i="4"/>
  <c r="BG156" i="8194"/>
  <c r="BG183" i="8194" s="1"/>
  <c r="BG184" i="8194" s="1"/>
  <c r="BG185" i="8194" s="1"/>
  <c r="BG186" i="8194" s="1"/>
  <c r="BD80" i="4"/>
  <c r="AN96" i="2" s="1"/>
  <c r="AB96" i="2" s="1"/>
  <c r="AZ96" i="2"/>
  <c r="BT47" i="4"/>
  <c r="BB112" i="2" s="1"/>
  <c r="AP93" i="2"/>
  <c r="AD94" i="2"/>
  <c r="AL94" i="2" s="1"/>
  <c r="AL92" i="2"/>
  <c r="AP92" i="2" s="1"/>
  <c r="AK92" i="2"/>
  <c r="AH92" i="2"/>
  <c r="AU96" i="2"/>
  <c r="AU126" i="2"/>
  <c r="AU97" i="2"/>
  <c r="AU102" i="2"/>
  <c r="AU87" i="2"/>
  <c r="AU79" i="2"/>
  <c r="AU81" i="2"/>
  <c r="AU73" i="2"/>
  <c r="AU98" i="2"/>
  <c r="AU69" i="2"/>
  <c r="AU65" i="2"/>
  <c r="AU104" i="2"/>
  <c r="AU82" i="2"/>
  <c r="AU88" i="2"/>
  <c r="AU89" i="2"/>
  <c r="AU100" i="2"/>
  <c r="AU122" i="2"/>
  <c r="AU80" i="2"/>
  <c r="AU70" i="2"/>
  <c r="AU94" i="2"/>
  <c r="AU113" i="2"/>
  <c r="AU63" i="2"/>
  <c r="AU71" i="2"/>
  <c r="AU125" i="2"/>
  <c r="AU103" i="2"/>
  <c r="AU78" i="2"/>
  <c r="AU60" i="2"/>
  <c r="AU120" i="2"/>
  <c r="AU121" i="2"/>
  <c r="AU92" i="2"/>
  <c r="AU111" i="2"/>
  <c r="AU76" i="2"/>
  <c r="AU62" i="2"/>
  <c r="AU68" i="2"/>
  <c r="AU86" i="2"/>
  <c r="AU106" i="2"/>
  <c r="AU84" i="2"/>
  <c r="AU110" i="2"/>
  <c r="AU67" i="2"/>
  <c r="AU115" i="2"/>
  <c r="AU101" i="2"/>
  <c r="AU61" i="2"/>
  <c r="AU117" i="2"/>
  <c r="AU85" i="2"/>
  <c r="AU93" i="2"/>
  <c r="AU95" i="2"/>
  <c r="AU109" i="2"/>
  <c r="AU64" i="2"/>
  <c r="AU105" i="2"/>
  <c r="AU83" i="2"/>
  <c r="AU91" i="2"/>
  <c r="AU108" i="2"/>
  <c r="AU72" i="2"/>
  <c r="AU66" i="2"/>
  <c r="AU99" i="2"/>
  <c r="AU123" i="2"/>
  <c r="AU116" i="2"/>
  <c r="AU75" i="2"/>
  <c r="AU114" i="2"/>
  <c r="AU119" i="2"/>
  <c r="AU74" i="2"/>
  <c r="AU124" i="2"/>
  <c r="AU107" i="2"/>
  <c r="AU118" i="2"/>
  <c r="AU90" i="2"/>
  <c r="AU112" i="2"/>
  <c r="AU77" i="2"/>
  <c r="AD127" i="2"/>
  <c r="AO127" i="2"/>
  <c r="BF63" i="4"/>
  <c r="BE64" i="4"/>
  <c r="BE79" i="4"/>
  <c r="BT44" i="4"/>
  <c r="AK93" i="2"/>
  <c r="AH93" i="2"/>
  <c r="AD126" i="2"/>
  <c r="AL126" i="2" s="1"/>
  <c r="AO126" i="2"/>
  <c r="BU46" i="4"/>
  <c r="AY113" i="2"/>
  <c r="AD79" i="1" s="1"/>
  <c r="BU27" i="4"/>
  <c r="BU25" i="4" s="1"/>
  <c r="BU45" i="4"/>
  <c r="AS95" i="2"/>
  <c r="AE95" i="2"/>
  <c r="AD95" i="2" s="1"/>
  <c r="U61" i="1"/>
  <c r="AI95" i="2"/>
  <c r="AC95" i="2"/>
  <c r="CD86" i="4"/>
  <c r="BA122" i="2" s="1"/>
  <c r="CE70" i="4"/>
  <c r="BU24" i="4" l="1"/>
  <c r="BU26" i="4"/>
  <c r="AP126" i="2"/>
  <c r="AM94" i="2"/>
  <c r="AO94" i="2" s="1"/>
  <c r="BF79" i="4"/>
  <c r="BG63" i="4"/>
  <c r="BF64" i="4"/>
  <c r="AH94" i="2"/>
  <c r="AK94" i="2"/>
  <c r="AL127" i="2"/>
  <c r="AP127" i="2" s="1"/>
  <c r="AH127" i="2"/>
  <c r="AK127" i="2"/>
  <c r="AS96" i="2"/>
  <c r="AE96" i="2"/>
  <c r="AD96" i="2" s="1"/>
  <c r="AI96" i="2"/>
  <c r="AC96" i="2"/>
  <c r="U62" i="1"/>
  <c r="BV46" i="4"/>
  <c r="BV27" i="4"/>
  <c r="BV25" i="4" s="1"/>
  <c r="AY114" i="2"/>
  <c r="AD80" i="1" s="1"/>
  <c r="BV45" i="4"/>
  <c r="AH126" i="2"/>
  <c r="AK126" i="2"/>
  <c r="AU128" i="2"/>
  <c r="BC130" i="2" s="1" a="1"/>
  <c r="BC130" i="2" s="1"/>
  <c r="BC129" i="2" a="1"/>
  <c r="BC129" i="2" s="1"/>
  <c r="BU47" i="4"/>
  <c r="BB113" i="2" s="1"/>
  <c r="AT95" i="2"/>
  <c r="AL95" i="2"/>
  <c r="AK95" i="2"/>
  <c r="AH95" i="2"/>
  <c r="AZ97" i="2"/>
  <c r="BE80" i="4"/>
  <c r="AN97" i="2" s="1"/>
  <c r="AB97" i="2" s="1"/>
  <c r="BH156" i="8194"/>
  <c r="BH183" i="8194" s="1"/>
  <c r="BH184" i="8194" s="1"/>
  <c r="BH185" i="8194" s="1"/>
  <c r="BH186" i="8194" s="1"/>
  <c r="BX77" i="4"/>
  <c r="BW43" i="4"/>
  <c r="BW62" i="4"/>
  <c r="BW66" i="4" s="1"/>
  <c r="BW67" i="4" s="1"/>
  <c r="CE86" i="4"/>
  <c r="BA123" i="2" s="1"/>
  <c r="CF70" i="4"/>
  <c r="BU44" i="4" l="1"/>
  <c r="AT96" i="2"/>
  <c r="BV24" i="4"/>
  <c r="BV26" i="4"/>
  <c r="AP94" i="2"/>
  <c r="AY115" i="2"/>
  <c r="AD81" i="1" s="1"/>
  <c r="BW27" i="4"/>
  <c r="BW25" i="4" s="1"/>
  <c r="BW46" i="4"/>
  <c r="BW45" i="4"/>
  <c r="AL96" i="2"/>
  <c r="AK96" i="2"/>
  <c r="AH96" i="2"/>
  <c r="AS97" i="2"/>
  <c r="AC97" i="2"/>
  <c r="U63" i="1"/>
  <c r="AE97" i="2"/>
  <c r="AD97" i="2" s="1"/>
  <c r="AI97" i="2"/>
  <c r="BG64" i="4"/>
  <c r="BH63" i="4"/>
  <c r="BG79" i="4"/>
  <c r="BV44" i="4"/>
  <c r="BV47" i="4"/>
  <c r="BB114" i="2" s="1"/>
  <c r="AM95" i="2"/>
  <c r="AO95" i="2" s="1"/>
  <c r="BX43" i="4"/>
  <c r="BI156" i="8194"/>
  <c r="BI183" i="8194" s="1"/>
  <c r="BI184" i="8194" s="1"/>
  <c r="BI185" i="8194" s="1"/>
  <c r="BI186" i="8194" s="1"/>
  <c r="BX62" i="4"/>
  <c r="BX66" i="4" s="1"/>
  <c r="BX67" i="4" s="1"/>
  <c r="BY77" i="4"/>
  <c r="BF80" i="4"/>
  <c r="AN98" i="2" s="1"/>
  <c r="AB98" i="2" s="1"/>
  <c r="AZ98" i="2"/>
  <c r="CG70" i="4"/>
  <c r="CG86" i="4" s="1"/>
  <c r="BA125" i="2" s="1"/>
  <c r="CF86" i="4"/>
  <c r="BA124" i="2" s="1"/>
  <c r="BW24" i="4" l="1"/>
  <c r="BW26" i="4"/>
  <c r="AT97" i="2"/>
  <c r="AL97" i="2"/>
  <c r="AK97" i="2"/>
  <c r="AH97" i="2"/>
  <c r="AM96" i="2"/>
  <c r="AO96" i="2" s="1"/>
  <c r="BZ77" i="4"/>
  <c r="BJ156" i="8194"/>
  <c r="BJ183" i="8194" s="1"/>
  <c r="BJ184" i="8194" s="1"/>
  <c r="BJ185" i="8194" s="1"/>
  <c r="BJ186" i="8194" s="1"/>
  <c r="BY62" i="4"/>
  <c r="BY66" i="4" s="1"/>
  <c r="BY67" i="4" s="1"/>
  <c r="BY43" i="4"/>
  <c r="BW47" i="4"/>
  <c r="BB115" i="2" s="1"/>
  <c r="AE98" i="2"/>
  <c r="AD98" i="2" s="1"/>
  <c r="AI98" i="2"/>
  <c r="AS98" i="2"/>
  <c r="U64" i="1"/>
  <c r="AC98" i="2"/>
  <c r="BX27" i="4"/>
  <c r="BX25" i="4" s="1"/>
  <c r="BX45" i="4"/>
  <c r="AY116" i="2"/>
  <c r="AD82" i="1" s="1"/>
  <c r="BX46" i="4"/>
  <c r="AP95" i="2"/>
  <c r="BG80" i="4"/>
  <c r="AN99" i="2" s="1"/>
  <c r="AB99" i="2" s="1"/>
  <c r="AZ99" i="2"/>
  <c r="BI63" i="4"/>
  <c r="BH79" i="4"/>
  <c r="BH64" i="4"/>
  <c r="BW44" i="4" l="1"/>
  <c r="BX26" i="4"/>
  <c r="BX24" i="4"/>
  <c r="BX47" i="4"/>
  <c r="BB116" i="2" s="1"/>
  <c r="AP96" i="2"/>
  <c r="AZ100" i="2"/>
  <c r="BH80" i="4"/>
  <c r="AN100" i="2" s="1"/>
  <c r="AB100" i="2" s="1"/>
  <c r="BY27" i="4"/>
  <c r="BY25" i="4" s="1"/>
  <c r="AY117" i="2"/>
  <c r="AD83" i="1" s="1"/>
  <c r="BY46" i="4"/>
  <c r="BY45" i="4"/>
  <c r="CA77" i="4"/>
  <c r="BZ62" i="4"/>
  <c r="BZ66" i="4" s="1"/>
  <c r="BZ67" i="4" s="1"/>
  <c r="BZ43" i="4"/>
  <c r="BK156" i="8194"/>
  <c r="BK183" i="8194" s="1"/>
  <c r="BK184" i="8194" s="1"/>
  <c r="BK185" i="8194" s="1"/>
  <c r="BK186" i="8194" s="1"/>
  <c r="AT98" i="2"/>
  <c r="AL98" i="2"/>
  <c r="AH98" i="2"/>
  <c r="AK98" i="2"/>
  <c r="BJ63" i="4"/>
  <c r="BI79" i="4"/>
  <c r="BI64" i="4"/>
  <c r="AE99" i="2"/>
  <c r="AD99" i="2" s="1"/>
  <c r="AS99" i="2"/>
  <c r="AI99" i="2"/>
  <c r="U65" i="1"/>
  <c r="AC99" i="2"/>
  <c r="AM97" i="2"/>
  <c r="AO97" i="2" s="1"/>
  <c r="AP97" i="2" s="1"/>
  <c r="BX44" i="4" l="1"/>
  <c r="BY26" i="4"/>
  <c r="BY24" i="4"/>
  <c r="AT99" i="2"/>
  <c r="BY47" i="4"/>
  <c r="BB117" i="2" s="1"/>
  <c r="BI80" i="4"/>
  <c r="AN101" i="2" s="1"/>
  <c r="AB101" i="2" s="1"/>
  <c r="AZ101" i="2"/>
  <c r="AM98" i="2"/>
  <c r="AO98" i="2" s="1"/>
  <c r="AY118" i="2"/>
  <c r="AD84" i="1" s="1"/>
  <c r="BZ27" i="4"/>
  <c r="BZ25" i="4" s="1"/>
  <c r="BZ46" i="4"/>
  <c r="BZ45" i="4"/>
  <c r="BZ24" i="4"/>
  <c r="CA62" i="4"/>
  <c r="CA66" i="4" s="1"/>
  <c r="CA67" i="4" s="1"/>
  <c r="BL156" i="8194"/>
  <c r="BL183" i="8194" s="1"/>
  <c r="BL184" i="8194" s="1"/>
  <c r="BL185" i="8194" s="1"/>
  <c r="BL186" i="8194" s="1"/>
  <c r="CA43" i="4"/>
  <c r="CB77" i="4"/>
  <c r="AL99" i="2"/>
  <c r="AH99" i="2"/>
  <c r="AK99" i="2"/>
  <c r="BK63" i="4"/>
  <c r="BJ79" i="4"/>
  <c r="BJ64" i="4"/>
  <c r="AI100" i="2"/>
  <c r="AS100" i="2"/>
  <c r="U66" i="1"/>
  <c r="AE100" i="2"/>
  <c r="AD100" i="2" s="1"/>
  <c r="AC100" i="2"/>
  <c r="BY44" i="4" l="1"/>
  <c r="BZ26" i="4"/>
  <c r="BZ44" i="4" s="1"/>
  <c r="BJ80" i="4"/>
  <c r="AN102" i="2" s="1"/>
  <c r="AB102" i="2" s="1"/>
  <c r="AZ102" i="2"/>
  <c r="AL100" i="2"/>
  <c r="AK100" i="2"/>
  <c r="AH100" i="2"/>
  <c r="BZ47" i="4"/>
  <c r="BB118" i="2" s="1"/>
  <c r="AP98" i="2"/>
  <c r="AY119" i="2"/>
  <c r="AD85" i="1" s="1"/>
  <c r="CA27" i="4"/>
  <c r="CA25" i="4" s="1"/>
  <c r="CA45" i="4"/>
  <c r="CA46" i="4"/>
  <c r="BK79" i="4"/>
  <c r="BK64" i="4"/>
  <c r="BL63" i="4"/>
  <c r="AM99" i="2"/>
  <c r="AO99" i="2" s="1"/>
  <c r="AT100" i="2"/>
  <c r="U67" i="1"/>
  <c r="AS101" i="2"/>
  <c r="AE101" i="2"/>
  <c r="AC101" i="2"/>
  <c r="AI101" i="2"/>
  <c r="CC77" i="4"/>
  <c r="BM156" i="8194"/>
  <c r="BM183" i="8194" s="1"/>
  <c r="BM184" i="8194" s="1"/>
  <c r="BM185" i="8194" s="1"/>
  <c r="BM186" i="8194" s="1"/>
  <c r="CB62" i="4"/>
  <c r="CB66" i="4" s="1"/>
  <c r="CB67" i="4" s="1"/>
  <c r="CB43" i="4"/>
  <c r="AT101" i="2" l="1"/>
  <c r="CA26" i="4"/>
  <c r="CA47" i="4"/>
  <c r="BB119" i="2" s="1"/>
  <c r="CA24" i="4"/>
  <c r="CA44" i="4" s="1"/>
  <c r="AP99" i="2"/>
  <c r="CD77" i="4"/>
  <c r="CC62" i="4"/>
  <c r="CC66" i="4" s="1"/>
  <c r="CC67" i="4" s="1"/>
  <c r="BN156" i="8194"/>
  <c r="BN183" i="8194" s="1"/>
  <c r="BN184" i="8194" s="1"/>
  <c r="BN185" i="8194" s="1"/>
  <c r="BN186" i="8194" s="1"/>
  <c r="CC43" i="4"/>
  <c r="AM100" i="2"/>
  <c r="AO100" i="2" s="1"/>
  <c r="AD101" i="2"/>
  <c r="AL101" i="2" s="1"/>
  <c r="AM101" i="2" s="1"/>
  <c r="AO101" i="2" s="1"/>
  <c r="BM63" i="4"/>
  <c r="BL79" i="4"/>
  <c r="BL64" i="4"/>
  <c r="AE102" i="2"/>
  <c r="AD102" i="2" s="1"/>
  <c r="AC102" i="2"/>
  <c r="AI102" i="2"/>
  <c r="AS102" i="2"/>
  <c r="U68" i="1"/>
  <c r="CB27" i="4"/>
  <c r="CB25" i="4" s="1"/>
  <c r="AY120" i="2"/>
  <c r="AD86" i="1" s="1"/>
  <c r="CB46" i="4"/>
  <c r="CB45" i="4"/>
  <c r="BK80" i="4"/>
  <c r="AN103" i="2" s="1"/>
  <c r="AB103" i="2" s="1"/>
  <c r="AZ103" i="2"/>
  <c r="CB24" i="4" l="1"/>
  <c r="CB26" i="4"/>
  <c r="AT102" i="2"/>
  <c r="BL80" i="4"/>
  <c r="AN104" i="2" s="1"/>
  <c r="AB104" i="2" s="1"/>
  <c r="AZ104" i="2"/>
  <c r="AK101" i="2"/>
  <c r="AH101" i="2"/>
  <c r="AC103" i="2"/>
  <c r="AI103" i="2"/>
  <c r="U69" i="1"/>
  <c r="AE103" i="2"/>
  <c r="AD103" i="2" s="1"/>
  <c r="AS103" i="2"/>
  <c r="AP100" i="2"/>
  <c r="BM79" i="4"/>
  <c r="BM64" i="4"/>
  <c r="BN63" i="4"/>
  <c r="CC46" i="4"/>
  <c r="AY121" i="2"/>
  <c r="AD87" i="1" s="1"/>
  <c r="CC45" i="4"/>
  <c r="CC27" i="4"/>
  <c r="CC25" i="4" s="1"/>
  <c r="AL102" i="2"/>
  <c r="AK102" i="2"/>
  <c r="AH102" i="2"/>
  <c r="CB47" i="4"/>
  <c r="BB120" i="2" s="1"/>
  <c r="AP101" i="2"/>
  <c r="CD62" i="4"/>
  <c r="CD66" i="4" s="1"/>
  <c r="CD67" i="4" s="1"/>
  <c r="BO156" i="8194"/>
  <c r="BO183" i="8194" s="1"/>
  <c r="BO184" i="8194" s="1"/>
  <c r="BO185" i="8194" s="1"/>
  <c r="BO186" i="8194" s="1"/>
  <c r="CE77" i="4"/>
  <c r="CD43" i="4"/>
  <c r="CB44" i="4" l="1"/>
  <c r="CC24" i="4"/>
  <c r="CC26" i="4"/>
  <c r="CC47" i="4"/>
  <c r="BB121" i="2" s="1"/>
  <c r="AT103" i="2"/>
  <c r="CD27" i="4"/>
  <c r="CD25" i="4" s="1"/>
  <c r="CD46" i="4"/>
  <c r="CD45" i="4"/>
  <c r="AY122" i="2"/>
  <c r="AD88" i="1" s="1"/>
  <c r="BN79" i="4"/>
  <c r="BO63" i="4"/>
  <c r="BN64" i="4"/>
  <c r="AM102" i="2"/>
  <c r="AO102" i="2" s="1"/>
  <c r="CE43" i="4"/>
  <c r="CE62" i="4"/>
  <c r="CE66" i="4" s="1"/>
  <c r="CE67" i="4" s="1"/>
  <c r="BP156" i="8194"/>
  <c r="BP183" i="8194" s="1"/>
  <c r="BP184" i="8194" s="1"/>
  <c r="BP185" i="8194" s="1"/>
  <c r="BP186" i="8194" s="1"/>
  <c r="CF77" i="4"/>
  <c r="BM80" i="4"/>
  <c r="AN105" i="2" s="1"/>
  <c r="AB105" i="2" s="1"/>
  <c r="AZ105" i="2"/>
  <c r="AL103" i="2"/>
  <c r="AH103" i="2"/>
  <c r="AK103" i="2"/>
  <c r="AI104" i="2"/>
  <c r="AS104" i="2"/>
  <c r="AC104" i="2"/>
  <c r="AE104" i="2"/>
  <c r="AD104" i="2" s="1"/>
  <c r="U70" i="1"/>
  <c r="CC44" i="4" l="1"/>
  <c r="CD24" i="4"/>
  <c r="CD26" i="4"/>
  <c r="AP102" i="2"/>
  <c r="BO79" i="4"/>
  <c r="BO64" i="4"/>
  <c r="BP63" i="4"/>
  <c r="CE27" i="4"/>
  <c r="CE25" i="4" s="1"/>
  <c r="AY123" i="2"/>
  <c r="AD89" i="1" s="1"/>
  <c r="CE45" i="4"/>
  <c r="CE46" i="4"/>
  <c r="AL104" i="2"/>
  <c r="AH104" i="2"/>
  <c r="AK104" i="2"/>
  <c r="CD47" i="4"/>
  <c r="BB122" i="2" s="1"/>
  <c r="BN80" i="4"/>
  <c r="AN106" i="2" s="1"/>
  <c r="AB106" i="2" s="1"/>
  <c r="AZ106" i="2"/>
  <c r="AM103" i="2"/>
  <c r="AO103" i="2" s="1"/>
  <c r="CG77" i="4"/>
  <c r="BQ156" i="8194"/>
  <c r="BQ183" i="8194" s="1"/>
  <c r="BQ184" i="8194" s="1"/>
  <c r="BQ185" i="8194" s="1"/>
  <c r="BQ186" i="8194" s="1"/>
  <c r="CF62" i="4"/>
  <c r="CF66" i="4" s="1"/>
  <c r="CF67" i="4" s="1"/>
  <c r="CF43" i="4"/>
  <c r="AT104" i="2"/>
  <c r="AE105" i="2"/>
  <c r="AD105" i="2" s="1"/>
  <c r="AS105" i="2"/>
  <c r="U71" i="1"/>
  <c r="AI105" i="2"/>
  <c r="AC105" i="2"/>
  <c r="CE24" i="4" l="1"/>
  <c r="CE26" i="4"/>
  <c r="CE44" i="4" s="1"/>
  <c r="AT105" i="2"/>
  <c r="CD44" i="4"/>
  <c r="CE47" i="4"/>
  <c r="BB123" i="2" s="1"/>
  <c r="AL105" i="2"/>
  <c r="AH105" i="2"/>
  <c r="AK105" i="2"/>
  <c r="AM104" i="2"/>
  <c r="AO104" i="2" s="1"/>
  <c r="CF27" i="4"/>
  <c r="CF25" i="4" s="1"/>
  <c r="AY124" i="2"/>
  <c r="AD90" i="1" s="1"/>
  <c r="CF46" i="4"/>
  <c r="CF45" i="4"/>
  <c r="CF26" i="4"/>
  <c r="CG62" i="4"/>
  <c r="CG66" i="4" s="1"/>
  <c r="CG67" i="4" s="1"/>
  <c r="BR156" i="8194"/>
  <c r="BR183" i="8194" s="1"/>
  <c r="BR184" i="8194" s="1"/>
  <c r="BR185" i="8194" s="1"/>
  <c r="BR186" i="8194" s="1"/>
  <c r="CG43" i="4"/>
  <c r="AP103" i="2"/>
  <c r="BP79" i="4"/>
  <c r="BP64" i="4"/>
  <c r="BQ63" i="4"/>
  <c r="AE106" i="2"/>
  <c r="AD106" i="2" s="1"/>
  <c r="AS106" i="2"/>
  <c r="U72" i="1"/>
  <c r="V72" i="1" s="1"/>
  <c r="AC106" i="2"/>
  <c r="AI106" i="2"/>
  <c r="AZ107" i="2"/>
  <c r="BO80" i="4"/>
  <c r="AN107" i="2" s="1"/>
  <c r="AB107" i="2" s="1"/>
  <c r="CF24" i="4" l="1"/>
  <c r="CF44" i="4" s="1"/>
  <c r="AT106" i="2"/>
  <c r="AP104" i="2"/>
  <c r="CF47" i="4"/>
  <c r="BB124" i="2" s="1"/>
  <c r="U73" i="1"/>
  <c r="V73" i="1" s="1"/>
  <c r="AS107" i="2"/>
  <c r="AC107" i="2"/>
  <c r="AE107" i="2"/>
  <c r="AI107" i="2"/>
  <c r="AY125" i="2"/>
  <c r="AD91" i="1" s="1"/>
  <c r="CG46" i="4"/>
  <c r="CG27" i="4"/>
  <c r="CG25" i="4" s="1"/>
  <c r="CG45" i="4"/>
  <c r="AL106" i="2"/>
  <c r="AH106" i="2"/>
  <c r="AK106" i="2"/>
  <c r="BR63" i="4"/>
  <c r="BQ79" i="4"/>
  <c r="BQ64" i="4"/>
  <c r="BP80" i="4"/>
  <c r="AN108" i="2" s="1"/>
  <c r="AB108" i="2" s="1"/>
  <c r="AZ108" i="2"/>
  <c r="AM105" i="2"/>
  <c r="AO105" i="2" s="1"/>
  <c r="AT107" i="2" l="1"/>
  <c r="AP105" i="2"/>
  <c r="AM106" i="2"/>
  <c r="AO106" i="2" s="1"/>
  <c r="CG26" i="4"/>
  <c r="CG47" i="4"/>
  <c r="BB125" i="2" s="1"/>
  <c r="AD107" i="2"/>
  <c r="AL107" i="2" s="1"/>
  <c r="AM107" i="2" s="1"/>
  <c r="AO107" i="2" s="1"/>
  <c r="BR79" i="4"/>
  <c r="BS63" i="4"/>
  <c r="BR64" i="4"/>
  <c r="CG24" i="4"/>
  <c r="AE108" i="2"/>
  <c r="AD108" i="2" s="1"/>
  <c r="AS108" i="2"/>
  <c r="AC108" i="2"/>
  <c r="AI108" i="2"/>
  <c r="U74" i="1"/>
  <c r="V74" i="1" s="1"/>
  <c r="AZ109" i="2"/>
  <c r="BQ80" i="4"/>
  <c r="AN109" i="2" s="1"/>
  <c r="AB109" i="2" s="1"/>
  <c r="CG44" i="4" l="1"/>
  <c r="AP106" i="2"/>
  <c r="AT108" i="2"/>
  <c r="AL108" i="2"/>
  <c r="AK108" i="2"/>
  <c r="AH108" i="2"/>
  <c r="BR80" i="4"/>
  <c r="AN110" i="2" s="1"/>
  <c r="AB110" i="2" s="1"/>
  <c r="AZ110" i="2"/>
  <c r="AK107" i="2"/>
  <c r="AH107" i="2"/>
  <c r="BT63" i="4"/>
  <c r="BS79" i="4"/>
  <c r="BS64" i="4"/>
  <c r="AP107" i="2"/>
  <c r="AE109" i="2"/>
  <c r="AD109" i="2" s="1"/>
  <c r="U75" i="1"/>
  <c r="V75" i="1" s="1"/>
  <c r="AC109" i="2"/>
  <c r="AS109" i="2"/>
  <c r="AI109" i="2"/>
  <c r="AT109" i="2" l="1"/>
  <c r="AZ111" i="2"/>
  <c r="BS80" i="4"/>
  <c r="AN111" i="2" s="1"/>
  <c r="AI110" i="2"/>
  <c r="AS110" i="2"/>
  <c r="U76" i="1"/>
  <c r="V76" i="1" s="1"/>
  <c r="AB111" i="2"/>
  <c r="AC110" i="2"/>
  <c r="AE110" i="2"/>
  <c r="AD110" i="2" s="1"/>
  <c r="AL109" i="2"/>
  <c r="AK109" i="2"/>
  <c r="AH109" i="2"/>
  <c r="BU63" i="4"/>
  <c r="BT79" i="4"/>
  <c r="BT64" i="4"/>
  <c r="AM108" i="2"/>
  <c r="AO108" i="2" s="1"/>
  <c r="AP108" i="2" l="1"/>
  <c r="AZ112" i="2"/>
  <c r="BT80" i="4"/>
  <c r="AN112" i="2" s="1"/>
  <c r="BU64" i="4"/>
  <c r="BV63" i="4"/>
  <c r="BU79" i="4"/>
  <c r="AM109" i="2"/>
  <c r="AO109" i="2" s="1"/>
  <c r="AL110" i="2"/>
  <c r="AK110" i="2"/>
  <c r="AH110" i="2"/>
  <c r="U77" i="1"/>
  <c r="V77" i="1" s="1"/>
  <c r="AC111" i="2"/>
  <c r="AB112" i="2"/>
  <c r="AE111" i="2"/>
  <c r="AI111" i="2"/>
  <c r="AS111" i="2"/>
  <c r="AT110" i="2"/>
  <c r="AD111" i="2" l="1"/>
  <c r="AL111" i="2" s="1"/>
  <c r="AI112" i="2"/>
  <c r="AC112" i="2"/>
  <c r="AB113" i="2"/>
  <c r="AE112" i="2"/>
  <c r="AS112" i="2"/>
  <c r="U78" i="1"/>
  <c r="V78" i="1" s="1"/>
  <c r="AM110" i="2"/>
  <c r="AO110" i="2" s="1"/>
  <c r="AP109" i="2"/>
  <c r="BU80" i="4"/>
  <c r="AN113" i="2" s="1"/>
  <c r="AZ113" i="2"/>
  <c r="BW63" i="4"/>
  <c r="BV64" i="4"/>
  <c r="BV79" i="4"/>
  <c r="AT111" i="2"/>
  <c r="AM111" i="2" l="1"/>
  <c r="AO111" i="2" s="1"/>
  <c r="AP110" i="2"/>
  <c r="BW79" i="4"/>
  <c r="BW64" i="4"/>
  <c r="BX63" i="4"/>
  <c r="AD112" i="2"/>
  <c r="AL112" i="2" s="1"/>
  <c r="AM112" i="2" s="1"/>
  <c r="AO112" i="2" s="1"/>
  <c r="AC113" i="2"/>
  <c r="AI113" i="2"/>
  <c r="U79" i="1"/>
  <c r="V79" i="1" s="1"/>
  <c r="AS113" i="2"/>
  <c r="AB114" i="2"/>
  <c r="AE113" i="2"/>
  <c r="AD113" i="2" s="1"/>
  <c r="AT112" i="2"/>
  <c r="AZ114" i="2"/>
  <c r="BV80" i="4"/>
  <c r="AN114" i="2" s="1"/>
  <c r="AK111" i="2"/>
  <c r="AH111" i="2"/>
  <c r="AP111" i="2" l="1"/>
  <c r="AL113" i="2"/>
  <c r="AH113" i="2"/>
  <c r="AK113" i="2"/>
  <c r="AB115" i="2"/>
  <c r="U80" i="1"/>
  <c r="V80" i="1" s="1"/>
  <c r="AC114" i="2"/>
  <c r="AE114" i="2"/>
  <c r="AD114" i="2" s="1"/>
  <c r="AS114" i="2"/>
  <c r="AI114" i="2"/>
  <c r="AT113" i="2"/>
  <c r="AP112" i="2"/>
  <c r="AH112" i="2"/>
  <c r="AK112" i="2"/>
  <c r="BX79" i="4"/>
  <c r="BX64" i="4"/>
  <c r="BY63" i="4"/>
  <c r="AZ115" i="2"/>
  <c r="BW80" i="4"/>
  <c r="AN115" i="2" s="1"/>
  <c r="AT114" i="2" l="1"/>
  <c r="BX80" i="4"/>
  <c r="AN116" i="2" s="1"/>
  <c r="AZ116" i="2"/>
  <c r="AL114" i="2"/>
  <c r="AH114" i="2"/>
  <c r="AK114" i="2"/>
  <c r="U81" i="1"/>
  <c r="V81" i="1" s="1"/>
  <c r="AE115" i="2"/>
  <c r="AD115" i="2" s="1"/>
  <c r="AB116" i="2"/>
  <c r="AI115" i="2"/>
  <c r="AC115" i="2"/>
  <c r="AS115" i="2"/>
  <c r="BY79" i="4"/>
  <c r="BZ63" i="4"/>
  <c r="BY64" i="4"/>
  <c r="AM113" i="2"/>
  <c r="AO113" i="2" s="1"/>
  <c r="AP113" i="2" l="1"/>
  <c r="AL115" i="2"/>
  <c r="AH115" i="2"/>
  <c r="AK115" i="2"/>
  <c r="AI116" i="2"/>
  <c r="AS116" i="2"/>
  <c r="U82" i="1"/>
  <c r="V82" i="1" s="1"/>
  <c r="AC116" i="2"/>
  <c r="AB117" i="2"/>
  <c r="AE116" i="2"/>
  <c r="AD116" i="2" s="1"/>
  <c r="AT115" i="2"/>
  <c r="BZ64" i="4"/>
  <c r="BZ79" i="4"/>
  <c r="CA63" i="4"/>
  <c r="AZ117" i="2"/>
  <c r="BY80" i="4"/>
  <c r="AN117" i="2" s="1"/>
  <c r="AM114" i="2"/>
  <c r="AO114" i="2" s="1"/>
  <c r="AP114" i="2" l="1"/>
  <c r="CB63" i="4"/>
  <c r="CA64" i="4"/>
  <c r="CA79" i="4"/>
  <c r="BZ80" i="4"/>
  <c r="AN118" i="2" s="1"/>
  <c r="AZ118" i="2"/>
  <c r="AL116" i="2"/>
  <c r="AK116" i="2"/>
  <c r="AH116" i="2"/>
  <c r="U83" i="1"/>
  <c r="V83" i="1" s="1"/>
  <c r="AE117" i="2"/>
  <c r="AD117" i="2" s="1"/>
  <c r="AI117" i="2"/>
  <c r="AS117" i="2"/>
  <c r="AB118" i="2"/>
  <c r="AC117" i="2"/>
  <c r="AT116" i="2"/>
  <c r="AM115" i="2"/>
  <c r="AO115" i="2" s="1"/>
  <c r="AP115" i="2" l="1"/>
  <c r="AB119" i="2"/>
  <c r="AC118" i="2"/>
  <c r="U84" i="1"/>
  <c r="V84" i="1" s="1"/>
  <c r="AI118" i="2"/>
  <c r="AS118" i="2"/>
  <c r="AE118" i="2"/>
  <c r="AD118" i="2" s="1"/>
  <c r="AT117" i="2"/>
  <c r="AM116" i="2"/>
  <c r="AO116" i="2" s="1"/>
  <c r="AL117" i="2"/>
  <c r="AK117" i="2"/>
  <c r="AH117" i="2"/>
  <c r="AZ119" i="2"/>
  <c r="CA80" i="4"/>
  <c r="AN119" i="2" s="1"/>
  <c r="CB79" i="4"/>
  <c r="CB64" i="4"/>
  <c r="CC63" i="4"/>
  <c r="AM117" i="2" l="1"/>
  <c r="AO117" i="2" s="1"/>
  <c r="AP116" i="2"/>
  <c r="AL118" i="2"/>
  <c r="AH118" i="2"/>
  <c r="AK118" i="2"/>
  <c r="AT118" i="2"/>
  <c r="CD63" i="4"/>
  <c r="CC64" i="4"/>
  <c r="CC79" i="4"/>
  <c r="AZ120" i="2"/>
  <c r="CB80" i="4"/>
  <c r="AN120" i="2" s="1"/>
  <c r="AB120" i="2"/>
  <c r="U85" i="1"/>
  <c r="V85" i="1" s="1"/>
  <c r="AS119" i="2"/>
  <c r="AC119" i="2"/>
  <c r="AI119" i="2"/>
  <c r="AE119" i="2"/>
  <c r="AT119" i="2" l="1"/>
  <c r="AP117" i="2"/>
  <c r="AE120" i="2"/>
  <c r="AD120" i="2" s="1"/>
  <c r="AC120" i="2"/>
  <c r="AB121" i="2"/>
  <c r="AI120" i="2"/>
  <c r="U86" i="1"/>
  <c r="V86" i="1" s="1"/>
  <c r="AS120" i="2"/>
  <c r="CC80" i="4"/>
  <c r="AN121" i="2" s="1"/>
  <c r="AZ121" i="2"/>
  <c r="CD79" i="4"/>
  <c r="CE63" i="4"/>
  <c r="CD64" i="4"/>
  <c r="AD119" i="2"/>
  <c r="AL119" i="2" s="1"/>
  <c r="AM119" i="2" s="1"/>
  <c r="AO119" i="2" s="1"/>
  <c r="AM118" i="2"/>
  <c r="AO118" i="2" s="1"/>
  <c r="CD80" i="4" l="1"/>
  <c r="AN122" i="2" s="1"/>
  <c r="AZ122" i="2"/>
  <c r="AH119" i="2"/>
  <c r="AK119" i="2"/>
  <c r="CE64" i="4"/>
  <c r="CF63" i="4"/>
  <c r="CE79" i="4"/>
  <c r="AT120" i="2"/>
  <c r="AP119" i="2"/>
  <c r="AC121" i="2"/>
  <c r="AE121" i="2"/>
  <c r="U87" i="1"/>
  <c r="V87" i="1" s="1"/>
  <c r="AS121" i="2"/>
  <c r="AB122" i="2"/>
  <c r="AI121" i="2"/>
  <c r="AP118" i="2"/>
  <c r="AL120" i="2"/>
  <c r="AK120" i="2"/>
  <c r="AH120" i="2"/>
  <c r="AB123" i="2" l="1"/>
  <c r="U88" i="1"/>
  <c r="V88" i="1" s="1"/>
  <c r="AC122" i="2"/>
  <c r="AI122" i="2"/>
  <c r="AS122" i="2"/>
  <c r="AE122" i="2"/>
  <c r="AD122" i="2" s="1"/>
  <c r="AD121" i="2"/>
  <c r="AL121" i="2" s="1"/>
  <c r="AM121" i="2" s="1"/>
  <c r="AO121" i="2" s="1"/>
  <c r="CE80" i="4"/>
  <c r="AN123" i="2" s="1"/>
  <c r="AZ123" i="2"/>
  <c r="CF79" i="4"/>
  <c r="CG63" i="4"/>
  <c r="CF64" i="4"/>
  <c r="AM120" i="2"/>
  <c r="AO120" i="2" s="1"/>
  <c r="AT121" i="2"/>
  <c r="AP121" i="2" l="1"/>
  <c r="CF80" i="4"/>
  <c r="AN124" i="2" s="1"/>
  <c r="AZ124" i="2"/>
  <c r="CG79" i="4"/>
  <c r="CG64" i="4"/>
  <c r="AH121" i="2"/>
  <c r="AK121" i="2"/>
  <c r="AL122" i="2"/>
  <c r="AH122" i="2"/>
  <c r="AK122" i="2"/>
  <c r="AT122" i="2"/>
  <c r="AP120" i="2"/>
  <c r="AE123" i="2"/>
  <c r="AD123" i="2" s="1"/>
  <c r="AB124" i="2"/>
  <c r="U89" i="1"/>
  <c r="V89" i="1" s="1"/>
  <c r="AS123" i="2"/>
  <c r="AC123" i="2"/>
  <c r="AI123" i="2"/>
  <c r="AT123" i="2" l="1"/>
  <c r="AE124" i="2"/>
  <c r="AD124" i="2" s="1"/>
  <c r="U90" i="1"/>
  <c r="V90" i="1" s="1"/>
  <c r="AC124" i="2"/>
  <c r="AI124" i="2"/>
  <c r="AB125" i="2"/>
  <c r="AS124" i="2"/>
  <c r="AM122" i="2"/>
  <c r="AO122" i="2" s="1"/>
  <c r="AL123" i="2"/>
  <c r="AH123" i="2"/>
  <c r="AK123" i="2"/>
  <c r="AZ125" i="2"/>
  <c r="CG80" i="4"/>
  <c r="AN125" i="2" s="1"/>
  <c r="AP122" i="2" l="1"/>
  <c r="AM123" i="2"/>
  <c r="AO123" i="2" s="1"/>
  <c r="AP123" i="2" s="1"/>
  <c r="AS125" i="2"/>
  <c r="AI125" i="2"/>
  <c r="AC125" i="2"/>
  <c r="U91" i="1"/>
  <c r="V91" i="1" s="1"/>
  <c r="AE125" i="2"/>
  <c r="AT124" i="2"/>
  <c r="AL124" i="2"/>
  <c r="AK124" i="2"/>
  <c r="AH124" i="2"/>
  <c r="AT125" i="2" l="1"/>
  <c r="AM124" i="2"/>
  <c r="AO124" i="2" s="1"/>
  <c r="AD125" i="2"/>
  <c r="AL125" i="2" s="1"/>
  <c r="AP124" i="2" l="1"/>
  <c r="AM125" i="2"/>
  <c r="AO125" i="2" s="1"/>
  <c r="AK125" i="2"/>
  <c r="AH125" i="2"/>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<sst xmlns="http://schemas.openxmlformats.org/spreadsheetml/2006/main" count="13627" uniqueCount="5691">
  <si>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</si>
  <si>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</si>
  <si>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</si>
  <si>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</si>
  <si>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</si>
  <si>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</si>
  <si>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</si>
  <si>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</si>
  <si>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</si>
  <si>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</si>
  <si>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</si>
  <si>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</si>
  <si>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</si>
  <si>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</si>
  <si>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</si>
  <si>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</si>
  <si>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</si>
  <si>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</si>
  <si>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</si>
  <si>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</si>
  <si>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</si>
  <si>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</si>
  <si>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</si>
  <si>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</si>
  <si>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</si>
  <si>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</si>
  <si>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</si>
  <si>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</si>
  <si>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</si>
  <si>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</si>
  <si>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</si>
  <si>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</si>
  <si>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</si>
  <si>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</si>
  <si>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</si>
  <si>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</si>
  <si>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</si>
  <si>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</si>
  <si>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</si>
  <si>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</si>
  <si>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</si>
  <si>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</si>
  <si>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</si>
  <si>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</si>
  <si>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</si>
  <si>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</si>
  <si>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</si>
  <si>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</si>
  <si>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</si>
  <si>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</si>
  <si>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</si>
  <si>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</si>
  <si>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</si>
  <si>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</si>
  <si>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</si>
  <si>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</si>
  <si>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</si>
  <si>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</si>
  <si>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</si>
  <si>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</si>
  <si>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</si>
  <si>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</si>
  <si>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</si>
  <si>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</si>
  <si>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</si>
  <si>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</si>
  <si>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</si>
  <si>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</si>
  <si>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</si>
  <si>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</si>
  <si>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</si>
  <si>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</si>
  <si>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</si>
  <si>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</si>
  <si>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</si>
  <si>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</si>
  <si>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</si>
  <si>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</si>
  <si>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</si>
  <si>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</si>
  <si>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</si>
  <si>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</si>
  <si>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</si>
  <si>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</si>
  <si>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</si>
  <si>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</si>
  <si>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</si>
  <si>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</si>
  <si>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</si>
  <si>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</si>
  <si>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</si>
  <si>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</si>
  <si>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</si>
  <si>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</si>
  <si>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</si>
  <si>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</si>
  <si>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</si>
  <si>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</si>
  <si>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</si>
  <si>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</si>
  <si>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</si>
  <si>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</si>
  <si>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</si>
  <si>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</si>
  <si>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</si>
  <si>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</si>
  <si>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</si>
  <si>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</si>
  <si>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</si>
  <si>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</si>
  <si>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</si>
  <si>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</si>
  <si>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</si>
  <si>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</si>
  <si>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</si>
  <si>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</si>
  <si>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</si>
  <si>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</si>
  <si>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</si>
  <si>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</si>
  <si>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</si>
  <si>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</si>
  <si>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</si>
  <si>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</si>
  <si>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</si>
  <si>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</si>
  <si>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</si>
  <si>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</si>
  <si>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</si>
  <si>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</si>
  <si>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</si>
  <si>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</si>
  <si>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</si>
  <si>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</si>
  <si>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</si>
  <si>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</si>
  <si>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</si>
  <si>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</si>
  <si>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</si>
  <si>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</si>
  <si>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</si>
  <si>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</si>
  <si>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</si>
  <si>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</si>
  <si>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</si>
  <si>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</si>
  <si>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</si>
  <si>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</si>
  <si>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</si>
  <si>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</si>
  <si>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</si>
  <si>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</si>
  <si>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</si>
  <si>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</si>
  <si>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</si>
  <si>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</si>
  <si>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</si>
  <si>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</si>
  <si>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</si>
  <si>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</si>
  <si>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</si>
  <si>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</si>
  <si>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</si>
  <si>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</si>
  <si>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</si>
  <si>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</si>
  <si>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</si>
  <si>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</si>
  <si>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</si>
  <si>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</si>
  <si>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</si>
  <si>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</si>
  <si>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</si>
  <si>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</si>
  <si>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</si>
  <si>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</si>
  <si>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</si>
  <si>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</si>
  <si>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</si>
  <si>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</si>
  <si>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</si>
  <si>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</si>
  <si>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</si>
  <si>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</si>
  <si>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</si>
  <si>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</si>
  <si>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</si>
  <si>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</si>
  <si>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</si>
  <si>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</si>
  <si>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</si>
  <si>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</si>
  <si>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</si>
  <si>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</si>
  <si>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</si>
  <si>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</si>
  <si>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</si>
  <si>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</si>
  <si>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</si>
  <si>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</si>
  <si>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</si>
  <si>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</si>
  <si>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</si>
  <si>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</si>
  <si>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</si>
  <si>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</si>
  <si>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</si>
  <si>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</si>
  <si>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</si>
  <si>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</si>
  <si>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</si>
  <si>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</si>
  <si>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</si>
  <si>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</si>
  <si>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</si>
  <si>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</si>
  <si>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</si>
  <si>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</si>
  <si>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</si>
  <si>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</si>
  <si>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</si>
  <si>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</si>
  <si>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</si>
  <si>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</si>
  <si>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</si>
  <si>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</si>
  <si>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</si>
  <si>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</si>
  <si>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</si>
  <si>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</si>
  <si>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</si>
  <si>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</si>
  <si>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</si>
  <si>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</si>
  <si>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</si>
  <si>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</si>
  <si>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</si>
  <si>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</si>
  <si>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</si>
  <si>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</si>
  <si>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</si>
  <si>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</si>
  <si>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</si>
  <si>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</si>
  <si>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</si>
  <si>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</si>
  <si>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</si>
  <si>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</si>
  <si>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</si>
  <si>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</si>
  <si>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</si>
  <si>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</si>
  <si>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</si>
  <si>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</si>
  <si>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</si>
  <si>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</si>
  <si>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</si>
  <si>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</si>
  <si>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</si>
  <si>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</si>
  <si>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</si>
  <si>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</si>
  <si>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</si>
  <si>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</si>
  <si>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</si>
  <si>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</si>
  <si>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</si>
  <si>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</si>
  <si>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</si>
  <si>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</si>
  <si>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</si>
  <si>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</si>
  <si>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</si>
  <si>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</si>
  <si>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</si>
  <si>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</si>
  <si>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</si>
  <si>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</si>
  <si>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</si>
  <si>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</si>
  <si>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</si>
  <si>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</si>
  <si>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</si>
  <si>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</si>
  <si>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</si>
  <si>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</si>
  <si>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</si>
  <si>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</si>
  <si>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</si>
  <si>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</si>
  <si>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</si>
  <si>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</si>
  <si>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</si>
  <si>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</si>
  <si>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</si>
  <si>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</si>
  <si>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</si>
  <si>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</si>
  <si>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</si>
  <si>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</si>
  <si>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</si>
  <si>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</si>
  <si>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</si>
  <si>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</si>
  <si>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</si>
  <si>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</si>
  <si>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</si>
  <si>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</si>
  <si>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</si>
  <si>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</si>
  <si>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</si>
  <si>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</si>
  <si>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</si>
  <si>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</si>
  <si>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</si>
  <si>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</si>
  <si>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</si>
  <si>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</si>
  <si>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</si>
  <si>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</si>
  <si>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</si>
  <si>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</si>
  <si>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</si>
  <si>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</si>
  <si>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</si>
  <si>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</si>
  <si>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</si>
  <si>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</si>
  <si>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</si>
  <si>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</si>
  <si>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</si>
  <si>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</si>
  <si>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</si>
  <si>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</si>
  <si>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</si>
  <si>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</si>
  <si>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</si>
  <si>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</si>
  <si>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</si>
  <si>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</si>
  <si>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</si>
  <si>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</si>
  <si>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</si>
  <si>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</si>
  <si>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</si>
  <si>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</si>
  <si>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</si>
  <si>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</si>
  <si>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</si>
  <si>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</si>
  <si>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</si>
  <si>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</si>
  <si>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</si>
  <si>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</si>
  <si>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</si>
  <si>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</si>
  <si>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</si>
  <si>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</si>
  <si>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</si>
  <si>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</si>
  <si>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</si>
  <si>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</si>
  <si>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</si>
  <si>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</si>
  <si>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</si>
  <si>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</si>
  <si>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</si>
  <si>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</si>
  <si>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</si>
  <si>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</si>
  <si>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</si>
  <si>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</si>
  <si>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</si>
  <si>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</si>
  <si>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</si>
  <si>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</si>
  <si>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</si>
  <si>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</si>
  <si>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</si>
  <si>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</si>
  <si>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</si>
  <si>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</si>
  <si>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</si>
  <si>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</si>
  <si>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</si>
  <si>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</si>
  <si>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</si>
  <si>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</si>
  <si>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</si>
  <si>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</si>
  <si>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</si>
  <si>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</si>
  <si>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</si>
  <si>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</si>
  <si>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</si>
  <si>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</si>
  <si>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</si>
  <si>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</si>
  <si>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</si>
  <si>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</si>
  <si>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</si>
  <si>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</si>
  <si>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</si>
  <si>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</si>
  <si>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</si>
  <si>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</si>
  <si>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</si>
  <si>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</si>
  <si>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</si>
  <si>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</si>
  <si>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</si>
  <si>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</si>
  <si>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</si>
  <si>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</si>
  <si>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</si>
  <si>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</si>
  <si>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</si>
  <si>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</si>
  <si>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</si>
  <si>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</si>
  <si>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</si>
  <si>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</si>
  <si>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</si>
  <si>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</si>
  <si>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</si>
  <si>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</si>
  <si>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</si>
  <si>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</si>
  <si>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</si>
  <si>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</si>
  <si>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</si>
  <si>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</si>
  <si>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</si>
  <si>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</si>
  <si>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</si>
  <si>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</si>
  <si>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</si>
  <si>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</si>
  <si>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</si>
  <si>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</si>
  <si>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</si>
  <si>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</si>
  <si>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</si>
  <si>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</si>
  <si>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</si>
  <si>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</si>
  <si>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</si>
  <si>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</si>
  <si>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</si>
  <si>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</si>
  <si>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</si>
  <si>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</si>
  <si>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</si>
  <si>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</si>
  <si>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</si>
  <si>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</si>
  <si>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</si>
  <si>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</si>
  <si>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</si>
  <si>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</si>
  <si>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</si>
  <si>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</si>
  <si>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</si>
  <si>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</si>
  <si>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</si>
  <si>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</si>
  <si>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</si>
  <si>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</si>
  <si>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</si>
  <si>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</si>
  <si>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</si>
  <si>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</si>
  <si>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</si>
  <si>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</si>
  <si>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</si>
  <si>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</si>
  <si>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</si>
  <si>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</si>
  <si>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</si>
  <si>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</si>
  <si>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</si>
  <si>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</si>
  <si>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</si>
  <si>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</si>
  <si>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</si>
  <si>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</si>
  <si>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</si>
  <si>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</si>
  <si>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</si>
  <si>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</si>
  <si>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</si>
  <si>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</si>
  <si>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</si>
  <si>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</si>
  <si>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</si>
  <si>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</si>
  <si>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</si>
  <si>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</si>
  <si>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</si>
  <si>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</si>
  <si>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</si>
  <si>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</si>
  <si>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</si>
  <si>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</si>
  <si>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</si>
  <si>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</si>
  <si>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</si>
  <si>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</si>
  <si>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</si>
  <si>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</si>
  <si>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</si>
  <si>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</si>
  <si>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</si>
  <si>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</si>
  <si>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</si>
  <si>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</si>
  <si>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</si>
  <si>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</si>
  <si>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</si>
  <si>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</si>
  <si>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</si>
  <si>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</si>
  <si>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</si>
  <si>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</si>
  <si>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</si>
  <si>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</si>
  <si>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</si>
  <si>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</si>
  <si>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</si>
  <si>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</si>
  <si>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</si>
  <si>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</si>
  <si>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</si>
  <si>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</si>
  <si>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</si>
  <si>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</si>
  <si>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</si>
  <si>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</si>
  <si>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</si>
  <si>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</si>
  <si>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</si>
  <si>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</si>
  <si>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</si>
  <si>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</si>
  <si>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</si>
  <si>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</si>
  <si>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</si>
  <si>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</si>
  <si>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</si>
  <si>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</si>
  <si>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</si>
  <si>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</si>
  <si>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</si>
  <si>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</si>
  <si>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</si>
  <si>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</si>
  <si>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</si>
  <si>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</si>
  <si>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</si>
  <si>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</si>
  <si>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</si>
  <si>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</si>
  <si>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</si>
  <si>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</si>
  <si>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</si>
  <si>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</si>
  <si>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</si>
  <si>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</si>
  <si>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</si>
  <si>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</si>
  <si>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</si>
  <si>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</si>
  <si>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</si>
  <si>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</si>
  <si>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</si>
  <si>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</si>
  <si>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</si>
  <si>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</si>
  <si>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</si>
  <si>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</si>
  <si>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</si>
  <si>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</si>
  <si>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</si>
  <si>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</si>
  <si>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</si>
  <si>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</si>
  <si>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</si>
  <si>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</si>
  <si>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</si>
  <si>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</si>
  <si>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</si>
  <si>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</si>
  <si>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</si>
  <si>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</si>
  <si>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</si>
  <si>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</si>
  <si>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</si>
  <si>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</si>
  <si>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</si>
  <si>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</si>
  <si>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</si>
  <si>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</si>
  <si>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</si>
  <si>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</si>
  <si>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</si>
  <si>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</si>
  <si>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</si>
  <si>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</si>
  <si>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</si>
  <si>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</si>
  <si>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</si>
  <si>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</si>
  <si>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</si>
  <si>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</si>
  <si>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</si>
  <si>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</si>
  <si>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</si>
  <si>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</si>
  <si>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</si>
  <si>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</si>
  <si>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</si>
  <si>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</si>
  <si>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</si>
  <si>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</si>
  <si>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</si>
  <si>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</si>
  <si>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</si>
  <si>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</si>
  <si>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</si>
  <si>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</si>
  <si>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</si>
  <si>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</si>
  <si>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</si>
  <si>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</si>
  <si>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</si>
  <si>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</si>
  <si>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</si>
  <si>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</si>
  <si>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</si>
  <si>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</si>
  <si>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</si>
  <si>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</si>
  <si>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</si>
  <si>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</si>
  <si>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</si>
  <si>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</si>
  <si>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</si>
  <si>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</si>
  <si>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</si>
  <si>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</si>
  <si>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</si>
  <si>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</si>
  <si>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</si>
  <si>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</si>
  <si>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</si>
  <si>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</si>
  <si>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</si>
  <si>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</si>
  <si>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</si>
  <si>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</si>
  <si>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</si>
  <si>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</si>
  <si>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</si>
  <si>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</si>
  <si>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</si>
  <si>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</si>
  <si>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</si>
  <si>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</si>
  <si>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</si>
  <si>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</si>
  <si>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</si>
  <si>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</si>
  <si>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</si>
  <si>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</si>
  <si>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</si>
  <si>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</si>
  <si>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</si>
  <si>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</si>
  <si>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</si>
  <si>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</si>
  <si>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</si>
  <si>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</si>
  <si>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</si>
  <si>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</si>
  <si>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</si>
  <si>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</si>
  <si>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</si>
  <si>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</si>
  <si>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</si>
  <si>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</si>
  <si>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</si>
  <si>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</si>
  <si>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</si>
  <si>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</si>
  <si>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</si>
  <si>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</si>
  <si>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</si>
  <si>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</si>
  <si>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</si>
  <si>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</si>
  <si>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</si>
  <si>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</si>
  <si>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</si>
  <si>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</si>
  <si>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</si>
  <si>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</si>
  <si>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</si>
  <si>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</si>
  <si>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</si>
  <si>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</si>
  <si>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</si>
  <si>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</si>
  <si>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</si>
  <si>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</si>
  <si>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</si>
  <si>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</si>
  <si>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</si>
  <si>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</si>
  <si>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</si>
  <si>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</si>
  <si>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</si>
  <si>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</si>
  <si>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</si>
  <si>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</si>
  <si>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</si>
  <si>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</si>
  <si>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</si>
  <si>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</si>
  <si>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</si>
  <si>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</si>
  <si>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</si>
  <si>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</si>
  <si>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</si>
  <si>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</si>
  <si>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</si>
  <si>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</si>
  <si>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</si>
  <si>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</si>
  <si>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</si>
  <si>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</si>
  <si>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</si>
  <si>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</si>
  <si>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</si>
  <si>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</si>
  <si>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</si>
  <si>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</si>
  <si>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</si>
  <si>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</si>
  <si>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</si>
  <si>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</si>
  <si>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</si>
  <si>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</si>
  <si>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</si>
  <si>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</si>
  <si>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</si>
  <si>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</si>
  <si>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</si>
  <si>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</si>
  <si>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</si>
  <si>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</si>
  <si>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</si>
  <si>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</si>
  <si>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</si>
  <si>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</si>
  <si>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</si>
  <si>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</si>
  <si>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</si>
  <si>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</si>
  <si>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</si>
  <si>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</si>
  <si>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</si>
  <si>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</si>
  <si>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</si>
  <si>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</si>
  <si>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</si>
  <si>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</si>
  <si>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</si>
  <si>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</si>
  <si>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</si>
  <si>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</si>
  <si>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</si>
  <si>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</si>
  <si>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</si>
  <si>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</si>
  <si>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</si>
  <si>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</si>
  <si>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</si>
  <si>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</si>
  <si>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</si>
  <si>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</si>
  <si>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</si>
  <si>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</si>
  <si>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</si>
  <si>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</si>
  <si>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</si>
  <si>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</si>
  <si>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</si>
  <si>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</si>
  <si>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</si>
  <si>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</si>
  <si>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</si>
  <si>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</si>
  <si>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</si>
  <si>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</si>
  <si>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</si>
  <si>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</si>
  <si>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</si>
  <si>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</si>
  <si>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</si>
  <si>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</si>
  <si>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</si>
  <si>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</si>
  <si>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</si>
  <si>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</si>
  <si>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</si>
  <si>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</si>
  <si>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</si>
  <si>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</si>
  <si>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</si>
  <si>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</si>
  <si>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</si>
  <si>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</si>
  <si>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</si>
  <si>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</si>
  <si>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</si>
  <si>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</si>
  <si>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</si>
  <si>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</si>
  <si>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</si>
  <si>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</si>
  <si>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</si>
  <si>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</si>
  <si>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</si>
  <si>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</si>
  <si>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</si>
  <si>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</si>
  <si>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</si>
  <si>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</si>
  <si>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</si>
  <si>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</si>
  <si>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</si>
  <si>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</si>
  <si>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</si>
  <si>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</si>
  <si>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</si>
  <si>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</si>
  <si>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</si>
  <si>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</si>
  <si>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</si>
  <si>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</si>
  <si>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</si>
  <si>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</si>
  <si>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</si>
  <si>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</si>
  <si>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</si>
  <si>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</si>
  <si>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</si>
  <si>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</si>
  <si>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</si>
  <si>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</si>
  <si>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</si>
  <si>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</si>
  <si>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</si>
  <si>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</si>
  <si>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</si>
  <si>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</si>
  <si>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</si>
  <si>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</si>
  <si>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</si>
  <si>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</si>
  <si>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</si>
  <si>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</si>
  <si>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</si>
  <si>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</si>
  <si>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</si>
  <si>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</si>
  <si>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</si>
  <si>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</si>
  <si>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</si>
  <si>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</si>
  <si>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</si>
  <si>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</si>
  <si>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</si>
  <si>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</si>
  <si>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</si>
  <si>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</si>
  <si>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</si>
  <si>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</si>
  <si>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</si>
  <si>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</si>
  <si>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</si>
  <si>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</si>
  <si>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</si>
  <si>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</si>
  <si>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</si>
  <si>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</si>
  <si>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</si>
  <si>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</si>
  <si>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</si>
  <si>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</si>
  <si>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</si>
  <si>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</si>
  <si>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</si>
  <si>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</si>
  <si>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</si>
  <si>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</si>
  <si>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</si>
  <si>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</si>
  <si>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</si>
  <si>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</si>
  <si>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</si>
  <si>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</si>
  <si>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</si>
  <si>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</si>
  <si>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</si>
  <si>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</si>
  <si>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</si>
  <si>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</si>
  <si>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</si>
  <si>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</si>
  <si>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</si>
  <si>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</si>
  <si>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</si>
  <si>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</si>
  <si>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</si>
  <si>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</si>
  <si>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</si>
  <si>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</si>
  <si>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</si>
  <si>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</si>
  <si>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</si>
  <si>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</si>
  <si>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</si>
  <si>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</si>
  <si>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</si>
  <si>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</si>
  <si>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</si>
  <si>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</si>
  <si>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</si>
  <si>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</si>
  <si>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</si>
  <si>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</si>
  <si>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</si>
  <si>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</si>
  <si>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</si>
  <si>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</si>
  <si>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</si>
  <si>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</si>
  <si>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</si>
  <si>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</si>
  <si>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</si>
  <si>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</si>
  <si>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</si>
  <si>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</si>
  <si>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</si>
  <si>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</si>
  <si>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</si>
  <si>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</si>
  <si>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</si>
  <si>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</si>
  <si>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</si>
  <si>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</si>
  <si>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</si>
  <si>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</si>
  <si>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</si>
  <si>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</si>
  <si>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</si>
  <si>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</si>
  <si>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</si>
  <si>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</si>
  <si>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</si>
  <si>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</si>
  <si>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</si>
  <si>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</si>
  <si>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</si>
  <si>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</si>
  <si>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</si>
  <si>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</si>
  <si>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</si>
  <si>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</si>
  <si>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</si>
  <si>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</si>
  <si>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</si>
  <si>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</si>
  <si>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</si>
  <si>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</si>
  <si>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</si>
  <si>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</si>
  <si>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</si>
  <si>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</si>
  <si>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</si>
  <si>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</si>
  <si>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</si>
  <si>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</si>
  <si>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</si>
  <si>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</si>
  <si>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</si>
  <si>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</si>
  <si>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</si>
  <si>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</si>
  <si>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</si>
  <si>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</si>
  <si>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</si>
  <si>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</si>
  <si>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</si>
  <si>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</si>
  <si>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</si>
  <si>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</si>
  <si>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</si>
  <si>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</si>
  <si>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</si>
  <si>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</si>
  <si>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</si>
  <si>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</si>
  <si>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</si>
  <si>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</si>
  <si>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</si>
  <si>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</si>
  <si>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</si>
  <si>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</si>
  <si>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</si>
  <si>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</si>
  <si>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</si>
  <si>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</si>
  <si>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</si>
  <si>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</si>
  <si>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</si>
  <si>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</si>
  <si>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</si>
  <si>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</si>
  <si>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</si>
  <si>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</si>
  <si>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</si>
  <si>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</si>
  <si>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</si>
  <si>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</si>
  <si>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</si>
  <si>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</si>
  <si>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</si>
  <si>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</si>
  <si>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</si>
  <si>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</si>
  <si>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</si>
  <si>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</si>
  <si>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</si>
  <si>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</si>
  <si>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</si>
  <si>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</si>
  <si>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</si>
  <si>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</si>
  <si>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</si>
  <si>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</si>
  <si>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</si>
  <si>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</si>
  <si>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</si>
  <si>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</si>
  <si>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</si>
  <si>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</si>
  <si>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</si>
  <si>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</si>
  <si>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</si>
  <si>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</si>
  <si>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</si>
  <si>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</si>
  <si>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</si>
  <si>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</si>
  <si>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</si>
  <si>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</si>
  <si>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</si>
  <si>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</si>
  <si>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</si>
  <si>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</si>
  <si>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</si>
  <si>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</si>
  <si>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</si>
  <si>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</si>
  <si>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</si>
  <si>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</si>
  <si>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</si>
  <si>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</si>
  <si>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</si>
  <si>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</si>
  <si>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</si>
  <si>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</si>
  <si>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</si>
  <si>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</si>
  <si>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</si>
  <si>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</si>
  <si>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</si>
  <si>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</si>
  <si>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</si>
  <si>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</si>
  <si>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</si>
  <si>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</si>
  <si>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</si>
  <si>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</si>
  <si>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</si>
  <si>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</si>
  <si>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</si>
  <si>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</si>
  <si>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</si>
  <si>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</si>
  <si>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</si>
  <si>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</si>
  <si>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</si>
  <si>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</si>
  <si>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</si>
  <si>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</si>
  <si>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</si>
  <si>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</si>
  <si>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</si>
  <si>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</si>
  <si>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</si>
  <si>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</si>
  <si>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</si>
  <si>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</si>
  <si>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</si>
  <si>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</si>
  <si>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</si>
  <si>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</si>
  <si>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</si>
  <si>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</si>
  <si>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</si>
  <si>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</si>
  <si>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</si>
  <si>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</si>
  <si>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</si>
  <si>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</si>
  <si>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</si>
  <si>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</si>
  <si>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</si>
  <si>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</si>
  <si>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</si>
  <si>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</si>
  <si>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</si>
  <si>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</si>
  <si>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</si>
  <si>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</si>
  <si>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</si>
  <si>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</si>
  <si>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</si>
  <si>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</si>
  <si>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</si>
  <si>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</si>
  <si>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</si>
  <si>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</si>
  <si>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</si>
  <si>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</si>
  <si>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</si>
  <si>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</si>
  <si>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</si>
  <si>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</si>
  <si>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</si>
  <si>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</si>
  <si>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</si>
  <si>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</si>
  <si>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</si>
  <si>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</si>
  <si>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</si>
  <si>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</si>
  <si>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</si>
  <si>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</si>
  <si>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</si>
  <si>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</si>
  <si>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</si>
  <si>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</si>
  <si>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</si>
  <si>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</si>
  <si>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</si>
  <si>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</si>
  <si>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</si>
  <si>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</si>
  <si>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</si>
  <si>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</si>
  <si>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</si>
  <si>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</si>
  <si>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</si>
  <si>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</si>
  <si>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</si>
  <si>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</si>
  <si>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</si>
  <si>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</si>
  <si>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</si>
  <si>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</si>
  <si>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</si>
  <si>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</si>
  <si>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</si>
  <si>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</si>
  <si>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</si>
  <si>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</si>
  <si>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</si>
  <si>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</si>
  <si>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</si>
  <si>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</si>
  <si>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</si>
  <si>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</si>
  <si>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</si>
  <si>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</si>
  <si>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</si>
  <si>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</si>
  <si>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</si>
  <si>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</si>
  <si>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</si>
  <si>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</si>
  <si>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</si>
  <si>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</si>
  <si>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</si>
  <si>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</si>
  <si>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</si>
  <si>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</si>
  <si>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</si>
  <si>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</si>
  <si>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</si>
  <si>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</si>
  <si>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</si>
  <si>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</si>
  <si>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</si>
  <si>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</si>
  <si>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</si>
  <si>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</si>
  <si>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</si>
  <si>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</si>
  <si>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</si>
  <si>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</si>
  <si>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</si>
  <si>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</si>
  <si>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</si>
  <si>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</si>
  <si>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</si>
  <si>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</si>
  <si>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</si>
  <si>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</si>
  <si>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</si>
  <si>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</si>
  <si>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</si>
  <si>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</si>
  <si>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</si>
  <si>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</si>
  <si>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</si>
  <si>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</si>
  <si>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</si>
  <si>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</si>
  <si>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</si>
  <si>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</si>
  <si>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</si>
  <si>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</si>
  <si>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</si>
  <si>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</si>
  <si>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</si>
  <si>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</si>
  <si>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</si>
  <si>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</si>
  <si>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</si>
  <si>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</si>
  <si>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</si>
  <si>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</si>
  <si>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</si>
  <si>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</si>
  <si>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</si>
  <si>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</si>
  <si>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</si>
  <si>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</si>
  <si>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</si>
  <si>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</si>
  <si>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</si>
  <si>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</si>
  <si>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</si>
  <si>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</si>
  <si>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</si>
  <si>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</si>
  <si>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</si>
  <si>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</si>
  <si>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</si>
  <si>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</si>
  <si>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</si>
  <si>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</si>
  <si>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</si>
  <si>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</si>
  <si>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</si>
  <si>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</si>
  <si>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</si>
  <si>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</si>
  <si>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</si>
  <si>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</si>
  <si>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</si>
  <si>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</si>
  <si>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</si>
  <si>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</si>
  <si>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</si>
  <si>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</si>
  <si>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</si>
  <si>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</si>
  <si>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</si>
  <si>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</si>
  <si>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</si>
  <si>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</si>
  <si>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</si>
  <si>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</si>
  <si>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</si>
  <si>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</si>
  <si>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</si>
  <si>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</si>
  <si>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</si>
  <si>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</si>
  <si>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</si>
  <si>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</si>
  <si>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</si>
  <si>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</si>
  <si>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</si>
  <si>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</si>
  <si>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</si>
  <si>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</si>
  <si>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</si>
  <si>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</si>
  <si>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</si>
  <si>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</si>
  <si>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</si>
  <si>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</si>
  <si>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</si>
  <si>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</si>
  <si>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</si>
  <si>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</si>
  <si>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</si>
  <si>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</si>
  <si>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</si>
  <si>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</si>
  <si>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</si>
  <si>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</si>
  <si>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</si>
  <si>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</si>
  <si>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</si>
  <si>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</si>
  <si>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</si>
  <si>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</si>
  <si>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</si>
  <si>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</si>
  <si>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</si>
  <si>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</si>
  <si>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</si>
  <si>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</si>
  <si>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</si>
  <si>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</si>
  <si>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</si>
  <si>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</si>
  <si>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</si>
  <si>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</si>
  <si>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</si>
  <si>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</si>
  <si>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</si>
  <si>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</si>
  <si>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</si>
  <si>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</si>
  <si>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</si>
  <si>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</si>
  <si>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</si>
  <si>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</si>
  <si>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</si>
  <si>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</si>
  <si>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</si>
  <si>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</si>
  <si>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</si>
  <si>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</si>
  <si>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</si>
  <si>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</si>
  <si>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</si>
  <si>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</si>
  <si>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</si>
  <si>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</si>
  <si>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</si>
  <si>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</si>
  <si>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</si>
  <si>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</si>
  <si>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</si>
  <si>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</si>
  <si>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</si>
  <si>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</si>
  <si>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</si>
  <si>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</si>
  <si>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</si>
  <si>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</si>
  <si>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</si>
  <si>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</si>
  <si>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</si>
  <si>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</si>
  <si>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</si>
  <si>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</si>
  <si>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</si>
  <si>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</si>
  <si>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</si>
  <si>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</si>
  <si>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</si>
  <si>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</si>
  <si>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</si>
  <si>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</si>
  <si>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</si>
  <si>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</si>
  <si>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</si>
  <si>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</si>
  <si>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</si>
  <si>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</si>
  <si>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</si>
  <si>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</si>
  <si>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</si>
  <si>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</si>
  <si>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</si>
  <si>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</si>
  <si>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</si>
  <si>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</si>
  <si>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</si>
  <si>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</si>
  <si>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</si>
  <si>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</si>
  <si>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</si>
  <si>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</si>
  <si>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</si>
  <si>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</si>
  <si>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</si>
  <si>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</si>
  <si>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</si>
  <si>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</si>
  <si>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</si>
  <si>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</si>
  <si>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</si>
  <si>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</si>
  <si>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</si>
  <si>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</si>
  <si>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</si>
  <si>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</si>
  <si>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</si>
  <si>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</si>
  <si>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</si>
  <si>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</si>
  <si>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</si>
  <si>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</si>
  <si>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</si>
  <si>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</si>
  <si>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</si>
  <si>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</si>
  <si>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</si>
  <si>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</si>
  <si>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</si>
  <si>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</si>
  <si>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</si>
  <si>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</si>
  <si>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</si>
  <si>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</si>
  <si>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</si>
  <si>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</si>
  <si>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</si>
  <si>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</si>
  <si>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</si>
  <si>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</si>
  <si>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</si>
  <si>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</si>
  <si>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</si>
  <si>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</si>
  <si>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</si>
  <si>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</si>
  <si>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</si>
  <si>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</si>
  <si>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</si>
  <si>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</si>
  <si>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</si>
  <si>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</si>
  <si>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</si>
  <si>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</si>
  <si>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</si>
  <si>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</si>
  <si>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</si>
  <si>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</si>
  <si>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</si>
  <si>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</si>
  <si>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</si>
  <si>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</si>
  <si>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</si>
  <si>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</si>
  <si>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</si>
  <si>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</si>
  <si>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</si>
  <si>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</si>
  <si>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</si>
  <si>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</si>
  <si>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</si>
  <si>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</si>
  <si>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</si>
  <si>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</si>
  <si>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</si>
  <si>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</si>
  <si>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</si>
  <si>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</si>
  <si>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</si>
  <si>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</si>
  <si>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</si>
  <si>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</si>
  <si>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</si>
  <si>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</si>
  <si>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</si>
  <si>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</si>
  <si>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</si>
  <si>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</si>
  <si>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</si>
  <si>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</si>
  <si>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</si>
  <si>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</si>
  <si>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</si>
  <si>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</si>
  <si>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</si>
  <si>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</si>
  <si>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</si>
  <si>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</si>
  <si>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</si>
  <si>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</si>
  <si>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</si>
  <si>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</si>
  <si>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</si>
  <si>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</si>
  <si>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</si>
  <si>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</si>
  <si>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</si>
  <si>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</si>
  <si>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</si>
  <si>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</si>
  <si>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</si>
  <si>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</si>
  <si>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</si>
  <si>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</si>
  <si>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</si>
  <si>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</si>
  <si>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</si>
  <si>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</si>
  <si>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</si>
  <si>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</si>
  <si>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</si>
  <si>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</si>
  <si>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</si>
  <si>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</si>
  <si>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</si>
  <si>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</si>
  <si>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</si>
  <si>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</si>
  <si>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</si>
  <si>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</si>
  <si>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</si>
  <si>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</si>
  <si>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</si>
  <si>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</si>
  <si>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</si>
  <si>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</si>
  <si>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</si>
  <si>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</si>
  <si>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</si>
  <si>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</si>
  <si>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</si>
  <si>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</si>
  <si>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</si>
  <si>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</si>
  <si>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</si>
  <si>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</si>
  <si>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</si>
  <si>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</si>
  <si>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</si>
  <si>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</si>
  <si>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</si>
  <si>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</si>
  <si>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</si>
  <si>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</si>
  <si>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</si>
  <si>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</si>
  <si>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</si>
  <si>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</si>
  <si>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</si>
  <si>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</si>
  <si>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</si>
  <si>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</si>
  <si>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</si>
  <si>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</si>
  <si>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</si>
  <si>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</si>
  <si>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</si>
  <si>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</si>
  <si>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</si>
  <si>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</si>
  <si>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</si>
  <si>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</si>
  <si>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</si>
  <si>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</si>
  <si>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</si>
  <si>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</si>
  <si>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</si>
  <si>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</si>
  <si>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</si>
  <si>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</si>
  <si>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</si>
  <si>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</si>
  <si>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</si>
  <si>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</si>
  <si>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</si>
  <si>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</si>
  <si>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</si>
  <si>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</si>
  <si>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</si>
  <si>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</si>
  <si>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</si>
  <si>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</si>
  <si>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</si>
  <si>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</si>
  <si>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</si>
  <si>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</si>
  <si>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</si>
  <si>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</si>
  <si>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</si>
  <si>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</si>
  <si>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</si>
  <si>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</si>
  <si>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</si>
  <si>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</si>
  <si>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</si>
  <si>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</si>
  <si>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</si>
  <si>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</si>
  <si>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</si>
  <si>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</si>
  <si>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</si>
  <si>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</si>
  <si>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</si>
  <si>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</si>
  <si>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</si>
  <si>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</si>
  <si>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</si>
  <si>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</si>
  <si>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</si>
  <si>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</si>
  <si>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</si>
  <si>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</si>
  <si>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</si>
  <si>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</si>
  <si>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</si>
  <si>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</si>
  <si>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</si>
  <si>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</si>
  <si>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</si>
  <si>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</si>
  <si>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</si>
  <si>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</si>
  <si>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</si>
  <si>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</si>
  <si>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</si>
  <si>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</si>
  <si>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</si>
  <si>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</si>
  <si>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</si>
  <si>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</si>
  <si>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</si>
  <si>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</si>
  <si>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</si>
  <si>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</si>
  <si>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</si>
  <si>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</si>
  <si>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</si>
  <si>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</si>
  <si>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</si>
  <si>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</si>
  <si>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</si>
  <si>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</si>
  <si>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</si>
  <si>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</si>
  <si>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</si>
  <si>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</si>
  <si>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</si>
  <si>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</si>
  <si>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</si>
  <si>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</si>
  <si>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</si>
  <si>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</si>
  <si>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</si>
  <si>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</si>
  <si>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</si>
  <si>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</si>
  <si>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</si>
  <si>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</si>
  <si>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</si>
  <si>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</si>
  <si>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</si>
  <si>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</si>
  <si>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</si>
  <si>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</si>
  <si>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</si>
  <si>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</si>
  <si>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</si>
  <si>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</si>
  <si>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</si>
  <si>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</si>
  <si>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</si>
  <si>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</si>
  <si>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</si>
  <si>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</si>
  <si>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</si>
  <si>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</si>
  <si>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</si>
  <si>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</si>
  <si>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</si>
  <si>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</si>
  <si>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</si>
  <si>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</si>
  <si>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</si>
  <si>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</si>
  <si>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</si>
  <si>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</si>
  <si>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</si>
  <si>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</si>
  <si>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</si>
  <si>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</si>
  <si>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</si>
  <si>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</si>
  <si>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</si>
  <si>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</si>
  <si>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</si>
  <si>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</si>
  <si>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</si>
  <si>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</si>
  <si>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</si>
  <si>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</si>
  <si>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</si>
  <si>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</si>
  <si>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</si>
  <si>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</si>
  <si>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</si>
  <si>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</si>
  <si>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</si>
  <si>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</si>
  <si>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</si>
  <si>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</si>
  <si>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</si>
  <si>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</si>
  <si>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</si>
  <si>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</si>
  <si>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</si>
  <si>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</si>
  <si>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</si>
  <si>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</si>
  <si>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</si>
  <si>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</si>
  <si>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</si>
  <si>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</si>
  <si>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</si>
  <si>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</si>
  <si>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</si>
  <si>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</si>
  <si>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</si>
  <si>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</si>
  <si>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</si>
  <si>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</si>
  <si>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</si>
  <si>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</si>
  <si>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</si>
  <si>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</si>
  <si>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</si>
  <si>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</si>
  <si>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</si>
  <si>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</si>
  <si>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</si>
  <si>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</si>
  <si>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</si>
  <si>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</si>
  <si>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</si>
  <si>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</si>
  <si>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</si>
  <si>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</si>
  <si>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</si>
  <si>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</si>
  <si>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</si>
  <si>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</si>
  <si>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</si>
  <si>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</si>
  <si>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</si>
  <si>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</si>
  <si>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</si>
  <si>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</si>
  <si>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</si>
  <si>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</si>
  <si>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</si>
  <si>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</si>
  <si>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</si>
  <si>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</si>
  <si>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</si>
  <si>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</si>
  <si>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</si>
  <si>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</si>
  <si>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</si>
  <si>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</si>
  <si>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</si>
  <si>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</si>
  <si>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</si>
  <si>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</si>
  <si>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</si>
  <si>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</si>
  <si>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</si>
  <si>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</si>
  <si>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</si>
  <si>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</si>
  <si>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</si>
  <si>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</si>
  <si>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</si>
  <si>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</si>
  <si>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</si>
  <si>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</si>
  <si>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</si>
  <si>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</si>
  <si>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</si>
  <si>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</si>
  <si>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</si>
  <si>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</si>
  <si>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</si>
  <si>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</si>
  <si>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</si>
  <si>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</si>
  <si>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</si>
  <si>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</si>
  <si>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</si>
  <si>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</si>
  <si>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</si>
  <si>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</si>
  <si>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</si>
  <si>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</si>
  <si>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</si>
  <si>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</si>
  <si>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</si>
  <si>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</si>
  <si>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</si>
  <si>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</si>
  <si>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</si>
  <si>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</si>
  <si>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</si>
  <si>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</si>
  <si>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</si>
  <si>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</si>
  <si>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</si>
  <si>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</si>
  <si>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</si>
  <si>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</si>
  <si>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</si>
  <si>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</si>
  <si>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</si>
  <si>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</si>
  <si>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</si>
  <si>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</si>
  <si>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</si>
  <si>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</si>
  <si>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</si>
  <si>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</si>
  <si>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</si>
  <si>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</si>
  <si>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</si>
  <si>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</si>
  <si>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</si>
  <si>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</si>
  <si>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</si>
  <si>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</si>
  <si>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</si>
  <si>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</si>
  <si>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</si>
  <si>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</si>
  <si>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</si>
  <si>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</si>
  <si>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</si>
  <si>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</si>
  <si>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</si>
  <si>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</si>
  <si>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</si>
  <si>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</si>
  <si>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</si>
  <si>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</si>
  <si>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</si>
  <si>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</si>
  <si>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</si>
  <si>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</si>
  <si>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</si>
  <si>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</si>
  <si>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</si>
  <si>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</si>
  <si>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</si>
  <si>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</si>
  <si>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</si>
  <si>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</si>
  <si>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</si>
  <si>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</si>
  <si>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</si>
  <si>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</si>
  <si>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</si>
  <si>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</si>
  <si>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</si>
  <si>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</si>
  <si>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</si>
  <si>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</si>
  <si>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</si>
  <si>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</si>
  <si>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</si>
  <si>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</si>
  <si>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</si>
  <si>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</si>
  <si>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</si>
  <si>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</si>
  <si>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</si>
  <si>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</si>
  <si>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</si>
  <si>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</si>
  <si>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</si>
  <si>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</si>
  <si>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</si>
  <si>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</si>
  <si>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</si>
  <si>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</si>
  <si>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</si>
  <si>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</si>
  <si>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</si>
  <si>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</si>
  <si>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</si>
  <si>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</si>
  <si>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</si>
  <si>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</si>
  <si>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</si>
  <si>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</si>
  <si>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</si>
  <si>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</si>
  <si>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</si>
  <si>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</si>
  <si>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</si>
  <si>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</si>
  <si>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</si>
  <si>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</si>
  <si>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</si>
  <si>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</si>
  <si>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</si>
  <si>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</si>
  <si>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</si>
  <si>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</si>
  <si>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</si>
  <si>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</si>
  <si>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</si>
  <si>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</si>
  <si>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</si>
  <si>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</si>
  <si>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</si>
  <si>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</si>
  <si>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</si>
  <si>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</si>
  <si>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</si>
  <si>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</si>
  <si>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</si>
  <si>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</si>
  <si>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</si>
  <si>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</si>
  <si>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</si>
  <si>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</si>
  <si>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</si>
  <si>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</si>
  <si>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</si>
  <si>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</si>
  <si>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</si>
  <si>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</si>
  <si>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</si>
  <si>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</si>
  <si>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</si>
  <si>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</si>
  <si>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</si>
  <si>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</si>
  <si>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</si>
  <si>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</si>
  <si>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</si>
  <si>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</si>
  <si>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</si>
  <si>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</si>
  <si>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</si>
  <si>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</si>
  <si>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</si>
  <si>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</si>
  <si>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</si>
  <si>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</si>
  <si>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</si>
  <si>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</si>
  <si>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</si>
  <si>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</si>
  <si>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</si>
  <si>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</si>
  <si>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</si>
  <si>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</si>
  <si>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</si>
  <si>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</si>
  <si>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</si>
  <si>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</si>
  <si>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</si>
  <si>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</si>
  <si>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</si>
  <si>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</si>
  <si>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</si>
  <si>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</si>
  <si>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</si>
  <si>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</si>
  <si>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</si>
  <si>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</si>
  <si>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</si>
  <si>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</si>
  <si>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</si>
  <si>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</si>
  <si>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</si>
  <si>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</si>
  <si>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</si>
  <si>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</si>
  <si>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</si>
  <si>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</si>
  <si>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</si>
  <si>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</si>
  <si>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</si>
  <si>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</si>
  <si>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</si>
  <si>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</si>
  <si>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</si>
  <si>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</si>
  <si>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</si>
  <si>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</si>
  <si>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</si>
  <si>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</si>
  <si>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</si>
  <si>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</si>
  <si>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</si>
  <si>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</si>
  <si>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</si>
  <si>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</si>
  <si>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</si>
  <si>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</si>
  <si>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</si>
  <si>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</si>
  <si>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</si>
  <si>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</si>
  <si>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</si>
  <si>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</si>
  <si>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</si>
  <si>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</si>
  <si>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</si>
  <si>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</si>
  <si>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</si>
  <si>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</si>
  <si>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</si>
  <si>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</si>
  <si>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</si>
  <si>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</si>
  <si>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</si>
  <si>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</si>
  <si>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</si>
  <si>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</si>
  <si>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</si>
  <si>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</si>
  <si>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</si>
  <si>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</si>
  <si>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</si>
  <si>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</si>
  <si>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</si>
  <si>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</si>
  <si>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</si>
  <si>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</si>
  <si>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</si>
  <si>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</si>
  <si>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</si>
  <si>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</si>
  <si>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</si>
  <si>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</si>
  <si>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</si>
  <si>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</si>
  <si>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</si>
  <si>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</si>
  <si>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</si>
  <si>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</si>
  <si>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</si>
  <si>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</si>
  <si>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</si>
  <si>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</si>
  <si>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</si>
  <si>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</si>
  <si>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</si>
  <si>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</si>
  <si>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</si>
  <si>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</si>
  <si>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</si>
  <si>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</si>
  <si>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</si>
  <si>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</si>
  <si>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</si>
  <si>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</si>
  <si>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</si>
  <si>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</si>
  <si>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</si>
  <si>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</si>
  <si>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</si>
  <si>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</si>
  <si>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</si>
  <si>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</si>
  <si>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</si>
  <si>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</si>
  <si>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</si>
  <si>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</si>
  <si>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</si>
  <si>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</si>
  <si>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</si>
  <si>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</si>
  <si>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</si>
  <si>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</si>
  <si>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</si>
  <si>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</si>
  <si>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</si>
  <si>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</si>
  <si>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</si>
  <si>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</si>
  <si>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</si>
  <si>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</si>
  <si>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</si>
  <si>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</si>
  <si>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</si>
  <si>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</si>
  <si>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</si>
  <si>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</si>
  <si>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</si>
  <si>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</si>
  <si>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</si>
  <si>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</si>
  <si>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</si>
  <si>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</si>
  <si>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</si>
  <si>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</si>
  <si>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</si>
  <si>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</si>
  <si>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</si>
  <si>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</si>
  <si>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</si>
  <si>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</si>
  <si>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</si>
  <si>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</si>
  <si>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</si>
  <si>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</si>
  <si>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</si>
  <si>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</si>
  <si>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</si>
  <si>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</si>
  <si>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</si>
  <si>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</si>
  <si>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</si>
  <si>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</si>
  <si>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</si>
  <si>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</si>
  <si>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</si>
  <si>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</si>
  <si>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</si>
  <si>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</si>
  <si>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</si>
  <si>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</si>
  <si>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</si>
  <si>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</si>
  <si>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</si>
  <si>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</si>
  <si>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</si>
  <si>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</si>
  <si>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</si>
  <si>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</si>
  <si>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</si>
  <si>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</si>
  <si>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</si>
  <si>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</si>
  <si>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</si>
  <si>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</si>
  <si>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</si>
  <si>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</si>
  <si>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</si>
  <si>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</si>
  <si>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</si>
  <si>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</si>
  <si>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</si>
  <si>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</si>
  <si>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</si>
  <si>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</si>
  <si>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</si>
  <si>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</si>
  <si>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</si>
  <si>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</si>
  <si>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</si>
  <si>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</si>
  <si>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</si>
  <si>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</si>
  <si>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</si>
  <si>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</si>
  <si>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</si>
  <si>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</si>
  <si>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</si>
  <si>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</si>
  <si>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</si>
  <si>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</si>
  <si>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</si>
  <si>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</si>
  <si>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</si>
  <si>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</si>
  <si>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</si>
  <si>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</si>
  <si>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</si>
  <si>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</si>
  <si>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</si>
  <si>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</si>
  <si>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</si>
  <si>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</si>
  <si>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</si>
  <si>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</si>
  <si>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</si>
  <si>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</si>
  <si>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</si>
  <si>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</si>
  <si>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</si>
  <si>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</si>
  <si>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</si>
  <si>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</si>
  <si>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</si>
  <si>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</si>
  <si>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</si>
  <si>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</si>
  <si>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</si>
  <si>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</si>
  <si>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</si>
  <si>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</si>
  <si>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</si>
  <si>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</si>
  <si>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</si>
  <si>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</si>
  <si>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</si>
  <si>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</si>
  <si>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</si>
  <si>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</si>
  <si>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</si>
  <si>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</si>
  <si>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</si>
  <si>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</si>
  <si>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</si>
  <si>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</si>
  <si>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</si>
  <si>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</si>
  <si>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</si>
  <si>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</si>
  <si>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</si>
  <si>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</si>
  <si>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</si>
  <si>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</si>
  <si>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</si>
  <si>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</si>
  <si>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</si>
  <si>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</si>
  <si>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</si>
  <si>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</si>
  <si>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</si>
  <si>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</si>
  <si>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</si>
  <si>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</si>
  <si>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</si>
  <si>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</si>
  <si>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</si>
  <si>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</si>
  <si>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</si>
  <si>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</si>
  <si>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</si>
  <si>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</si>
  <si>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</si>
  <si>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</si>
  <si>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</si>
  <si>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</si>
  <si>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</si>
  <si>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</si>
  <si>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</si>
  <si>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</si>
  <si>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</si>
  <si>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</si>
  <si>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</si>
  <si>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</si>
  <si>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</si>
  <si>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</si>
  <si>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</si>
  <si>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</si>
  <si>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</si>
  <si>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</si>
  <si>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</si>
  <si>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</si>
  <si>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</si>
  <si>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</si>
  <si>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</si>
  <si>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</si>
  <si>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</si>
  <si>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</si>
  <si>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</si>
  <si>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</si>
  <si>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</si>
  <si>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</si>
  <si>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</si>
  <si>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</si>
  <si>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</si>
  <si>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</si>
  <si>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</si>
  <si>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</si>
  <si>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</si>
  <si>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</si>
  <si>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</si>
  <si>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</si>
  <si>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</si>
  <si>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</si>
  <si>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</si>
  <si>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</si>
  <si>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</si>
  <si>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</si>
  <si>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</si>
  <si>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</si>
  <si>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</si>
  <si>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</si>
  <si>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</si>
  <si>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</si>
  <si>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</si>
  <si>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</si>
  <si>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</si>
  <si>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</si>
  <si>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</si>
  <si>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</si>
  <si>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</si>
  <si>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</si>
  <si>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</si>
  <si>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</si>
  <si>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</si>
  <si>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</si>
  <si>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</si>
  <si>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</si>
  <si>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</si>
  <si>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</si>
  <si>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</si>
  <si>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</si>
  <si>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</si>
  <si>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</si>
  <si>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</si>
  <si>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</si>
  <si>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</si>
  <si>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</si>
  <si>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</si>
  <si>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</si>
  <si>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</si>
  <si>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</si>
  <si>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</si>
  <si>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</si>
  <si>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</si>
  <si>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</si>
  <si>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</si>
  <si>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</si>
  <si>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</si>
  <si>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</si>
  <si>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</si>
  <si>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</si>
  <si>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</si>
  <si>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</si>
  <si>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</si>
  <si>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</si>
  <si>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</si>
  <si>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</si>
  <si>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</si>
  <si>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</si>
  <si>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</si>
  <si>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</si>
  <si>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</si>
  <si>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</si>
  <si>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</si>
  <si>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</si>
  <si>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</si>
  <si>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</si>
  <si>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</si>
  <si>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</si>
  <si>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</si>
  <si>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</si>
  <si>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</si>
  <si>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</si>
  <si>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</si>
  <si>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</si>
  <si>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</si>
  <si>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</si>
  <si>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</si>
  <si>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</si>
  <si>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</si>
  <si>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</si>
  <si>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</si>
  <si>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</si>
  <si>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</si>
  <si>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</si>
  <si>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</si>
  <si>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</si>
  <si>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</si>
  <si>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</si>
  <si>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</si>
  <si>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</si>
  <si>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</si>
  <si>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</si>
  <si>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</si>
  <si>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</si>
  <si>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</si>
  <si>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</si>
  <si>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</si>
  <si>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</si>
  <si>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</si>
  <si>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</si>
  <si>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</si>
  <si>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</si>
  <si>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</si>
  <si>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</si>
  <si>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</si>
  <si>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</si>
  <si>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</si>
  <si>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</si>
  <si>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</si>
  <si>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</si>
  <si>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</si>
  <si>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</si>
  <si>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</si>
  <si>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</si>
  <si>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</si>
  <si>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</si>
  <si>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</si>
  <si>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</si>
  <si>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</si>
  <si>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</si>
  <si>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</si>
  <si>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</si>
  <si>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</si>
  <si>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</si>
  <si>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</si>
  <si>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</si>
  <si>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</si>
  <si>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</si>
  <si>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</si>
  <si>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</si>
  <si>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</si>
  <si>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</si>
  <si>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</si>
  <si>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</si>
  <si>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</si>
  <si>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</si>
  <si>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</si>
  <si>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</si>
  <si>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</si>
  <si>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</si>
  <si>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</si>
  <si>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</si>
  <si>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</si>
  <si>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</si>
  <si>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</si>
  <si>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</si>
  <si>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</si>
  <si>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</si>
  <si>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</si>
  <si>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</si>
  <si>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</si>
  <si>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</si>
  <si>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</si>
  <si>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</si>
  <si>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</si>
  <si>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</si>
  <si>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</si>
  <si>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</si>
  <si>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</si>
  <si>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</si>
  <si>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</si>
  <si>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</si>
  <si>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</si>
  <si>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</si>
  <si>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</si>
  <si>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</si>
  <si>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</si>
  <si>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</si>
  <si>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</si>
  <si>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</si>
  <si>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</si>
  <si>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</si>
  <si>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</si>
  <si>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</si>
  <si>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</si>
  <si>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</si>
  <si>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</si>
  <si>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</si>
  <si>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</si>
  <si>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</si>
  <si>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</si>
  <si>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</si>
  <si>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</si>
  <si>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</si>
  <si>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</si>
  <si>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</si>
  <si>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</si>
  <si>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</si>
  <si>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</si>
  <si>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</si>
  <si>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</si>
  <si>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</si>
  <si>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</si>
  <si>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</si>
  <si>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</si>
  <si>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</si>
  <si>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</si>
  <si>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</si>
  <si>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</si>
  <si>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</si>
  <si>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</si>
  <si>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</si>
  <si>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</si>
  <si>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</si>
  <si>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</si>
  <si>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</si>
  <si>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</si>
  <si>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</si>
  <si>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</si>
  <si>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</si>
  <si>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</si>
  <si>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</si>
  <si>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</si>
  <si>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</si>
  <si>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</si>
  <si>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</si>
  <si>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</si>
  <si>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</si>
  <si>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</si>
  <si>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</si>
  <si>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</si>
  <si>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</si>
  <si>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</si>
  <si>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</si>
  <si>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</si>
  <si>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</si>
  <si>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</si>
  <si>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</si>
  <si>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</si>
  <si>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</si>
  <si>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</si>
  <si>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</si>
  <si>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</si>
  <si>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</si>
  <si>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</si>
  <si>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</si>
  <si>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</si>
  <si>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</si>
  <si>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</si>
  <si>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</si>
  <si>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</si>
  <si>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</si>
  <si>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</si>
  <si>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</si>
  <si>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</si>
  <si>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</si>
  <si>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</si>
  <si>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</si>
  <si>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</si>
  <si>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</si>
  <si>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</si>
  <si>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</si>
  <si>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</si>
  <si>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</si>
  <si>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</si>
  <si>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</si>
  <si>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</si>
  <si>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</si>
  <si>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</si>
  <si>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</si>
  <si>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</si>
  <si>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</si>
  <si>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</si>
  <si>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</si>
  <si>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</si>
  <si>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</si>
  <si>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</si>
  <si>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</si>
  <si>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</si>
  <si>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</si>
  <si>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</si>
  <si>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</si>
  <si>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</si>
  <si>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</si>
  <si>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</si>
  <si>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</si>
  <si>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</si>
  <si>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</si>
  <si>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</si>
  <si>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</si>
  <si>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</si>
  <si>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</si>
  <si>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</si>
  <si>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</si>
  <si>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</si>
  <si>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</si>
  <si>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</si>
  <si>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</si>
  <si>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</si>
  <si>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</si>
  <si>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</si>
  <si>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</si>
  <si>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</si>
  <si>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</si>
  <si>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</si>
  <si>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</si>
  <si>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</si>
  <si>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</si>
  <si>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</si>
  <si>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</si>
  <si>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</si>
  <si>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</si>
  <si>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</si>
  <si>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</si>
  <si>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</si>
  <si>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</si>
  <si>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</si>
  <si>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</si>
  <si>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</si>
  <si>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</si>
  <si>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</si>
  <si>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</si>
  <si>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</si>
  <si>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</si>
  <si>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</si>
  <si>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</si>
  <si>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</si>
  <si>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</si>
  <si>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</si>
  <si>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</si>
  <si>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</si>
  <si>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</si>
  <si>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</si>
  <si>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</si>
  <si>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</si>
  <si>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</si>
  <si>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</si>
  <si>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</si>
  <si>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</si>
  <si>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</si>
  <si>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</si>
  <si>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</si>
  <si>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</si>
  <si>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</si>
  <si>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</si>
  <si>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</si>
  <si>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</si>
  <si>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</si>
  <si>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</si>
  <si>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</si>
  <si>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</si>
  <si>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</si>
  <si>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</si>
  <si>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</si>
  <si>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</si>
  <si>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</si>
  <si>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</si>
  <si>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</si>
  <si>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</si>
  <si>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</si>
  <si>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</si>
  <si>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</si>
  <si>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</si>
  <si>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</si>
  <si>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</si>
  <si>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</si>
  <si>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</si>
  <si>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</si>
  <si>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</si>
  <si>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</si>
  <si>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</si>
  <si>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</si>
  <si>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</si>
  <si>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</si>
  <si>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</si>
  <si>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</si>
  <si>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</si>
  <si>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</si>
  <si>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</si>
  <si>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</si>
  <si>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</si>
  <si>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</si>
  <si>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</si>
  <si>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</si>
  <si>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</si>
  <si>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</si>
  <si>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</si>
  <si>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</si>
  <si>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</si>
  <si>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</si>
  <si>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</si>
  <si>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</si>
  <si>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</si>
  <si>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</si>
  <si>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</si>
  <si>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</si>
  <si>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</si>
  <si>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</si>
  <si>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</si>
  <si>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</si>
  <si>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</si>
  <si>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</si>
  <si>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</si>
  <si>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</si>
  <si>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</si>
  <si>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</si>
  <si>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</si>
  <si>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</si>
  <si>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</si>
  <si>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</si>
  <si>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</si>
  <si>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</si>
  <si>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</si>
  <si>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</si>
  <si>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</si>
  <si>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</si>
  <si>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</si>
  <si>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</si>
  <si>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</si>
  <si>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</si>
  <si>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</si>
  <si>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</si>
  <si>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</si>
  <si>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</si>
  <si>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</si>
  <si>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</si>
  <si>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</si>
  <si>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</si>
  <si>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</si>
  <si>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</si>
  <si>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</si>
  <si>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</si>
  <si>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</si>
  <si>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</si>
  <si>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</si>
  <si>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</si>
  <si>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</si>
  <si>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</si>
  <si>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</si>
  <si>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</si>
  <si>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</si>
  <si>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</si>
  <si>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</si>
  <si>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</si>
  <si>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</si>
  <si>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</si>
  <si>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</si>
  <si>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</si>
  <si>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</si>
  <si>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</si>
  <si>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</si>
  <si>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</si>
  <si>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</si>
  <si>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</si>
  <si>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</si>
  <si>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</si>
  <si>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</si>
  <si>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</si>
  <si>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</si>
  <si>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</si>
  <si>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</si>
  <si>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</si>
  <si>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</si>
  <si>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</si>
  <si>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</si>
  <si>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</si>
  <si>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</si>
  <si>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</si>
  <si>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</si>
  <si>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</si>
  <si>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</si>
  <si>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</si>
  <si>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</si>
  <si>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</si>
  <si>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</si>
  <si>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</si>
  <si>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</si>
  <si>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</si>
  <si>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</si>
  <si>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</si>
  <si>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</si>
  <si>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</si>
  <si>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</si>
  <si>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</si>
  <si>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</si>
  <si>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</si>
  <si>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</si>
  <si>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</si>
  <si>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</si>
  <si>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</si>
  <si>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</si>
  <si>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</si>
  <si>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</si>
  <si>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</si>
  <si>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</si>
  <si>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</si>
  <si>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</si>
  <si>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</si>
  <si>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</si>
  <si>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</si>
  <si>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</si>
  <si>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</si>
  <si>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</si>
  <si>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</si>
  <si>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</si>
  <si>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</si>
  <si>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</si>
  <si>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</si>
  <si>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</si>
  <si>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</si>
  <si>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</si>
  <si>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</si>
  <si>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</si>
  <si>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</si>
  <si>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</si>
  <si>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</si>
  <si>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</si>
  <si>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</si>
  <si>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</si>
  <si>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</si>
  <si>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</si>
  <si>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</si>
  <si>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</si>
  <si>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</si>
  <si>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</si>
  <si>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</si>
  <si>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</si>
  <si>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</si>
  <si>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</si>
  <si>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</si>
  <si>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</si>
  <si>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</si>
  <si>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</si>
  <si>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</si>
  <si>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</si>
  <si>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</si>
  <si>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</si>
  <si>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</si>
  <si>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</si>
  <si>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</si>
  <si>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</si>
  <si>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</si>
  <si>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</si>
  <si>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</si>
  <si>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</si>
  <si>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</si>
  <si>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</si>
  <si>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</si>
  <si>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</si>
  <si>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</si>
  <si>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</si>
  <si>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</si>
  <si>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</si>
  <si>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</si>
  <si>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</si>
  <si>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</si>
  <si>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</si>
  <si>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</si>
  <si>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</si>
  <si>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</si>
  <si>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</si>
  <si>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</si>
  <si>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</si>
  <si>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</si>
  <si>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</si>
  <si>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</si>
  <si>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</si>
  <si>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</si>
  <si>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</si>
  <si>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</si>
  <si>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</si>
  <si>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</si>
  <si>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</si>
  <si>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</si>
  <si>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</si>
  <si>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</si>
  <si>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</si>
  <si>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</si>
  <si>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</si>
  <si>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</si>
  <si>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</si>
  <si>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</si>
  <si>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</si>
  <si>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</si>
  <si>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</si>
  <si>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</si>
  <si>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</si>
  <si>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</si>
  <si>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</si>
  <si>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</si>
  <si>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</si>
  <si>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</si>
  <si>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</si>
  <si>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</si>
  <si>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</si>
  <si>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</si>
  <si>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</si>
  <si>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</si>
  <si>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</si>
  <si>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</si>
  <si>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</si>
  <si>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</si>
  <si>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</si>
  <si>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</si>
  <si>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</si>
  <si>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</si>
  <si>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</si>
  <si>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</si>
  <si>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</si>
  <si>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</si>
  <si>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</si>
  <si>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</si>
  <si>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</si>
  <si>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</si>
  <si>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</si>
  <si>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</si>
  <si>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</si>
  <si>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</si>
  <si>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</si>
  <si>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</si>
  <si>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</si>
  <si>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</si>
  <si>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</si>
  <si>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</si>
  <si>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</si>
  <si>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</si>
  <si>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</si>
  <si>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</si>
  <si>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</si>
  <si>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</si>
  <si>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</si>
  <si>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</si>
  <si>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</si>
  <si>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</si>
  <si>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</si>
  <si>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</si>
  <si>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</si>
  <si>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</si>
  <si>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</si>
  <si>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</si>
  <si>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</si>
  <si>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</si>
  <si>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</si>
  <si>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</si>
  <si>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</si>
  <si>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</si>
  <si>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</si>
  <si>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</si>
  <si>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</si>
  <si>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</si>
  <si>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</si>
  <si>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</si>
  <si>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</si>
  <si>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</si>
  <si>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</si>
  <si>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</si>
  <si>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</si>
  <si>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</si>
  <si>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</si>
  <si>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</si>
  <si>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</si>
  <si>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</si>
  <si>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</si>
  <si>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</si>
  <si>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</si>
  <si>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</si>
  <si>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</si>
  <si>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</si>
  <si>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</si>
  <si>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</si>
  <si>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</si>
  <si>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</si>
  <si>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</si>
  <si>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</si>
  <si>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</si>
  <si>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</si>
  <si>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</si>
  <si>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</si>
  <si>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</si>
  <si>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</si>
  <si>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</si>
  <si>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</si>
  <si>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</si>
  <si>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</si>
  <si>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</si>
  <si>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</si>
  <si>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</si>
  <si>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</si>
  <si>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</si>
  <si>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</si>
  <si>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</si>
  <si>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</si>
  <si>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</si>
  <si>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</si>
  <si>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</si>
  <si>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</si>
  <si>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</si>
  <si>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</si>
  <si>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</si>
  <si>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</si>
  <si>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</si>
  <si>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</si>
  <si>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</si>
  <si>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</si>
  <si>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</si>
  <si>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</si>
  <si>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</si>
  <si>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</si>
  <si>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</si>
  <si>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</si>
  <si>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</si>
  <si>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</si>
  <si>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</si>
  <si>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</si>
  <si>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</si>
  <si>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</si>
  <si>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</si>
  <si>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</si>
  <si>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</si>
  <si>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</si>
  <si>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</si>
  <si>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</si>
  <si>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</si>
  <si>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</si>
  <si>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</si>
  <si>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</si>
  <si>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</si>
  <si>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</si>
  <si>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</si>
  <si>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</si>
  <si>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</si>
  <si>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</si>
  <si>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</si>
  <si>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</si>
  <si>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</si>
  <si>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</si>
  <si>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</si>
  <si>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</si>
  <si>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</si>
  <si>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</si>
  <si>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</si>
  <si>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</si>
  <si>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</si>
  <si>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</si>
  <si>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</si>
  <si>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</si>
  <si>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</si>
  <si>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</si>
  <si>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</si>
  <si>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</si>
  <si>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</si>
  <si>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</si>
  <si>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</si>
  <si>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</si>
  <si>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</si>
  <si>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</si>
  <si>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</si>
  <si>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</si>
  <si>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</si>
  <si>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</si>
  <si>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</si>
  <si>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</si>
  <si>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</si>
  <si>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</si>
  <si>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</si>
  <si>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</si>
  <si>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</si>
  <si>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</si>
  <si>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</si>
  <si>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</si>
  <si>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</si>
  <si>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</si>
  <si>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</si>
  <si>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</si>
  <si>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</si>
  <si>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</si>
  <si>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</si>
  <si>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</si>
  <si>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</si>
  <si>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</si>
  <si>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</si>
  <si>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</si>
  <si>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</si>
  <si>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</si>
  <si>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</si>
  <si>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</si>
  <si>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</si>
  <si>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</si>
  <si>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</si>
  <si>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</si>
  <si>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</si>
  <si>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</si>
  <si>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</si>
  <si>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</si>
  <si>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</si>
  <si>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</si>
  <si>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</si>
  <si>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</si>
  <si>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</si>
  <si>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</si>
  <si>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</si>
  <si>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</si>
  <si>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</si>
  <si>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</si>
  <si>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</si>
  <si>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</si>
  <si>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</si>
  <si>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</si>
  <si>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</si>
  <si>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</si>
  <si>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</si>
  <si>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</si>
  <si>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</si>
  <si>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</si>
  <si>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</si>
  <si>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</si>
  <si>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</si>
  <si>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</si>
  <si>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</si>
  <si>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</si>
  <si>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</si>
  <si>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</si>
  <si>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</si>
  <si>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</si>
  <si>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</si>
  <si>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</si>
  <si>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</si>
  <si>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</si>
  <si>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</si>
  <si>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</si>
  <si>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</si>
  <si>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</si>
  <si>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</si>
  <si>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</si>
  <si>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</si>
  <si>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</si>
  <si>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</si>
  <si>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</si>
  <si>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</si>
  <si>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</si>
  <si>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</si>
  <si>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</si>
  <si>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</si>
  <si>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</si>
  <si>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</si>
  <si>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</si>
  <si>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</si>
  <si>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</si>
  <si>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</si>
  <si>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</si>
  <si>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</si>
  <si>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</si>
  <si>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</si>
  <si>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</si>
  <si>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</si>
  <si>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</si>
  <si>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</si>
  <si>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</si>
  <si>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</si>
  <si>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</si>
  <si>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</si>
  <si>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</si>
  <si>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</si>
  <si>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</si>
  <si>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</si>
  <si>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</si>
  <si>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</si>
  <si>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</si>
  <si>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</si>
  <si>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</si>
  <si>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</si>
  <si>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</si>
  <si>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</si>
  <si>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</si>
  <si>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</si>
  <si>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</si>
  <si>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</si>
  <si>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</si>
  <si>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</si>
  <si>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</si>
  <si>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</si>
  <si>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</si>
  <si>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</si>
  <si>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</si>
  <si>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</si>
  <si>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</si>
  <si>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</si>
  <si>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</si>
  <si>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</si>
  <si>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</si>
  <si>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</si>
  <si>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</si>
  <si>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</si>
  <si>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</si>
  <si>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</si>
  <si>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</si>
  <si>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</si>
  <si>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</si>
  <si>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</si>
  <si>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</si>
  <si>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</si>
  <si>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</si>
  <si>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</si>
  <si>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</si>
  <si>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</si>
  <si>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</si>
  <si>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</si>
  <si>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</si>
  <si>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</si>
  <si>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</si>
  <si>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</si>
  <si>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</si>
  <si>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</si>
  <si>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</si>
  <si>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</si>
  <si>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</si>
  <si>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</si>
  <si>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</si>
  <si>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</si>
  <si>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</si>
  <si>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</si>
  <si>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</si>
  <si>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</si>
  <si>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</si>
  <si>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</si>
  <si>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</si>
  <si>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</si>
  <si>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</si>
  <si>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</si>
  <si>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</si>
  <si>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</si>
  <si>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</si>
  <si>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</si>
  <si>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</si>
  <si>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</si>
  <si>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</si>
  <si>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</si>
  <si>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</si>
  <si>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</si>
  <si>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</si>
  <si>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</si>
  <si>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</si>
  <si>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</si>
  <si>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</si>
  <si>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</si>
  <si>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</si>
  <si>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</si>
  <si>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</si>
  <si>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</si>
  <si>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</si>
  <si>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</si>
  <si>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</si>
  <si>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</si>
  <si>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</si>
  <si>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</si>
  <si>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</si>
  <si>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</si>
  <si>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</si>
  <si>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</si>
  <si>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</si>
  <si>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</si>
  <si>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</si>
  <si>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</si>
  <si>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</si>
  <si>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</si>
  <si>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</si>
  <si>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</si>
  <si>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</si>
  <si>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</si>
  <si>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</si>
  <si>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</si>
  <si>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</si>
  <si>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</si>
  <si>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</si>
  <si>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</si>
  <si>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</si>
  <si>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</si>
  <si>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</si>
  <si>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</si>
  <si>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</si>
  <si>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</si>
  <si>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</si>
  <si>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</si>
  <si>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</si>
  <si>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</si>
  <si>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</si>
  <si>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</si>
  <si>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</si>
  <si>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</si>
  <si>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</si>
  <si>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</si>
  <si>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</si>
  <si>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</si>
  <si>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</si>
  <si>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</si>
  <si>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</si>
  <si>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</si>
  <si>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</si>
  <si>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</si>
  <si>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</si>
  <si>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</si>
  <si>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</si>
  <si>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</si>
  <si>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</si>
  <si>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</si>
  <si>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</si>
  <si>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</si>
  <si>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</si>
  <si>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</si>
  <si>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</si>
  <si>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</si>
  <si>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</si>
  <si>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</si>
  <si>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</si>
  <si>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</si>
  <si>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</si>
  <si>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</si>
  <si>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</si>
  <si>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</si>
  <si>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</si>
  <si>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</si>
  <si>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</si>
  <si>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</si>
  <si>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</si>
  <si>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</si>
  <si>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</si>
  <si>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</si>
  <si>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</si>
  <si>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</si>
  <si>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</si>
  <si>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</si>
  <si>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</si>
  <si>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</si>
  <si>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</si>
  <si>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</si>
  <si>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</si>
  <si>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</si>
  <si>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</si>
  <si>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</si>
  <si>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</si>
  <si>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</si>
  <si>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</si>
  <si>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</si>
  <si>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</si>
  <si>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</si>
  <si>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</si>
  <si>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</si>
  <si>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</si>
  <si>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</si>
  <si>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</si>
  <si>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</si>
  <si>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</si>
  <si>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</si>
  <si>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</si>
  <si>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</si>
  <si>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</si>
  <si>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</si>
  <si>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</si>
  <si>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</si>
  <si>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</si>
  <si>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</si>
  <si>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</si>
  <si>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</si>
  <si>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</si>
  <si>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</si>
  <si>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</si>
  <si>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</si>
  <si>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</si>
  <si>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</si>
  <si>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</si>
  <si>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</si>
  <si>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</si>
  <si>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</si>
  <si>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</si>
  <si>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</si>
  <si>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</si>
  <si>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</si>
  <si>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</si>
  <si>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</si>
  <si>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</si>
  <si>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</si>
  <si>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</si>
  <si>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</si>
  <si>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</si>
  <si>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</si>
  <si>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</si>
  <si>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</si>
  <si>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</si>
  <si>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</si>
  <si>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</si>
  <si>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</si>
  <si>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</si>
  <si>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</si>
  <si>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</si>
  <si>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</si>
  <si>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</si>
  <si>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</si>
  <si>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</si>
  <si>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</si>
  <si>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</si>
  <si>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</si>
  <si>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</si>
  <si>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</si>
  <si>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</si>
  <si>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</si>
  <si>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</si>
  <si>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</si>
  <si>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</si>
  <si>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</si>
  <si>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</si>
  <si>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</si>
  <si>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</si>
  <si>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</si>
  <si>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</si>
  <si>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</si>
  <si>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</si>
  <si>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</si>
  <si>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</si>
  <si>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</si>
  <si>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</si>
  <si>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</si>
  <si>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</si>
  <si>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</si>
  <si>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</si>
  <si>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</si>
  <si>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</si>
  <si>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</si>
  <si>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</si>
  <si>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</si>
  <si>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</si>
  <si>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</si>
  <si>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</si>
  <si>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</si>
  <si>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</si>
  <si>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</si>
  <si>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</si>
  <si>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</si>
  <si>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</si>
  <si>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</si>
  <si>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</si>
  <si>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</si>
  <si>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</si>
  <si>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</si>
  <si>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</si>
  <si>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</si>
  <si>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</si>
  <si>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</si>
  <si>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</si>
  <si>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</si>
  <si>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</si>
  <si>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</si>
  <si>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</si>
  <si>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</si>
  <si>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</si>
  <si>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</si>
  <si>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</si>
  <si>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</si>
  <si>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</si>
  <si>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</si>
  <si>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</si>
  <si>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</si>
  <si>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</si>
  <si>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</si>
  <si>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</si>
  <si>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</si>
  <si>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</si>
  <si>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</si>
  <si>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</si>
  <si>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</si>
  <si>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</si>
  <si>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</si>
  <si>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</si>
  <si>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</si>
  <si>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</si>
  <si>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</si>
  <si>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</si>
  <si>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</si>
  <si>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</si>
  <si>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</si>
  <si>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</si>
  <si>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</si>
  <si>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</si>
  <si>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</si>
  <si>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</si>
  <si>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</si>
  <si>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</si>
  <si>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</si>
  <si>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</si>
  <si>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</si>
  <si>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</si>
  <si>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</si>
  <si>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</si>
  <si>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</si>
  <si>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</si>
  <si>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</si>
  <si>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</si>
  <si>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</si>
  <si>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</si>
  <si>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</si>
  <si>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</si>
  <si>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</si>
  <si>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</si>
  <si>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</si>
  <si>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</si>
  <si>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</si>
  <si>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</si>
  <si>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</si>
  <si>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</si>
  <si>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</si>
  <si>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</si>
  <si>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</si>
  <si>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</si>
  <si>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</si>
  <si>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</si>
  <si>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</si>
  <si>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</si>
  <si>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</si>
  <si>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</si>
  <si>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</si>
  <si>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</si>
  <si>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</si>
  <si>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</si>
  <si>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</si>
  <si>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</si>
  <si>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</si>
  <si>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</si>
  <si>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</si>
  <si>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</si>
  <si>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</si>
  <si>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</si>
  <si>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</si>
  <si>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</si>
  <si>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</si>
  <si>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</si>
  <si>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</si>
  <si>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</si>
  <si>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</si>
  <si>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</si>
  <si>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</si>
  <si>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</si>
  <si>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</si>
  <si>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</si>
  <si>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</si>
  <si>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</si>
  <si>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</si>
  <si>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</si>
  <si>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</si>
  <si>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</si>
  <si>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</si>
  <si>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</si>
  <si>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</si>
  <si>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</si>
  <si>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</si>
  <si>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</si>
  <si>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</si>
  <si>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</si>
  <si>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</si>
  <si>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</si>
  <si>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</si>
  <si>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</si>
  <si>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</si>
  <si>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</si>
  <si>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</si>
  <si>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</si>
  <si>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</si>
  <si>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</si>
  <si>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</si>
  <si>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</si>
  <si>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</si>
  <si>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</si>
  <si>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</si>
  <si>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</si>
  <si>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</si>
  <si>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</si>
  <si>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</si>
  <si>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</si>
  <si>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</si>
  <si>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</si>
  <si>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</si>
  <si>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</si>
  <si>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</si>
  <si>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</si>
  <si>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</si>
  <si>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</si>
  <si>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</si>
  <si>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</si>
  <si>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</si>
  <si>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</si>
  <si>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</si>
  <si>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</si>
  <si>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</si>
  <si>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</si>
  <si>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</si>
  <si>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</si>
  <si>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</si>
  <si>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</si>
  <si>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</si>
  <si>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</si>
  <si>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</si>
  <si>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</si>
  <si>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</si>
  <si>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</si>
  <si>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</si>
  <si>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</si>
  <si>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</si>
  <si>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</si>
  <si>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</si>
  <si>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</si>
  <si>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</si>
  <si>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</si>
  <si>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</si>
  <si>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</si>
  <si>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</si>
  <si>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</si>
  <si>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</si>
  <si>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</si>
  <si>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</si>
  <si>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</si>
  <si>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</si>
  <si>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</si>
  <si>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</si>
  <si>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</si>
  <si>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</si>
  <si>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</si>
  <si>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</si>
  <si>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</si>
  <si>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</si>
  <si>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</si>
  <si>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</si>
  <si>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</si>
  <si>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</si>
  <si>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</si>
  <si>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</si>
  <si>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</si>
  <si>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</si>
  <si>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</si>
  <si>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</si>
  <si>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</si>
  <si>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</si>
  <si>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</si>
  <si>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</si>
  <si>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</si>
  <si>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</si>
  <si>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</si>
  <si>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</si>
  <si>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</si>
  <si>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</si>
  <si>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</si>
  <si>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</si>
  <si>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</si>
  <si>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</si>
  <si>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</si>
  <si>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</si>
  <si>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</si>
  <si>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</si>
  <si>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</si>
  <si>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</si>
  <si>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</si>
  <si>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</si>
  <si>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</si>
  <si>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</si>
  <si>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</si>
  <si>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</si>
  <si>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</si>
  <si>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</si>
  <si>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</si>
  <si>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</si>
  <si>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</si>
  <si>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</si>
  <si>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</si>
  <si>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</si>
  <si>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</si>
  <si>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</si>
  <si>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</si>
  <si>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</si>
  <si>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</si>
  <si>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</si>
  <si>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</si>
  <si>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</si>
  <si>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</si>
  <si>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</si>
  <si>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</si>
  <si>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</si>
  <si>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</si>
  <si>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</si>
  <si>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</si>
  <si>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</si>
  <si>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</si>
  <si>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</si>
  <si>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</si>
  <si>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</si>
  <si>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</si>
  <si>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</si>
  <si>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</si>
  <si>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</si>
  <si>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</si>
  <si>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</si>
  <si>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</si>
  <si>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</si>
  <si>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</si>
  <si>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</si>
  <si>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</si>
  <si>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</si>
  <si>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</si>
  <si>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</si>
  <si>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</si>
  <si>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</si>
  <si>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</si>
  <si>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</si>
  <si>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</si>
  <si>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</si>
  <si>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</si>
  <si>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</si>
  <si>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</si>
  <si>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</si>
  <si>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</si>
  <si>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</si>
  <si>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</si>
  <si>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</si>
  <si>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</si>
  <si>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</si>
  <si>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</si>
  <si>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</si>
  <si>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</si>
  <si>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</si>
  <si>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</si>
  <si>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</si>
  <si>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</si>
  <si>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</si>
  <si>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</si>
  <si>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</si>
  <si>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</si>
  <si>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</si>
  <si>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</si>
  <si>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</si>
  <si>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</si>
  <si>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</si>
  <si>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</si>
  <si>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</si>
  <si>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</si>
  <si>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</si>
  <si>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</si>
  <si>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</si>
  <si>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</si>
  <si>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</si>
  <si>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</si>
  <si>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</si>
  <si>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</si>
  <si>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</si>
  <si>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</si>
  <si>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</si>
  <si>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</si>
  <si>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</si>
  <si>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</si>
  <si>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</si>
  <si>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</si>
  <si>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</si>
  <si>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</si>
  <si>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</si>
  <si>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</si>
  <si>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</si>
  <si>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</si>
  <si>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</si>
  <si>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</si>
  <si>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</si>
  <si>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</si>
  <si>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</si>
  <si>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</si>
  <si>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</si>
  <si>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</si>
  <si>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</si>
  <si>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</si>
  <si>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</si>
  <si>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</si>
  <si>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</si>
  <si>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</si>
  <si>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</si>
  <si>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</si>
  <si>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</si>
  <si>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</si>
  <si>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</si>
  <si>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</si>
  <si>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</si>
  <si>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</si>
  <si>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</si>
  <si>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</si>
  <si>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</si>
  <si>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</si>
  <si>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</si>
  <si>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</si>
  <si>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</si>
  <si>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</si>
  <si>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</si>
  <si>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</si>
  <si>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</si>
  <si>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</si>
  <si>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</si>
  <si>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</si>
  <si>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</si>
  <si>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</si>
  <si>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</si>
  <si>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</si>
  <si>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</si>
  <si>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</si>
  <si>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</si>
  <si>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</si>
  <si>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</si>
  <si>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</si>
  <si>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</si>
  <si>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</si>
  <si>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</si>
  <si>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</si>
  <si>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</si>
  <si>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</si>
  <si>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</si>
  <si>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</si>
  <si>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</si>
  <si>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</si>
  <si>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</si>
  <si>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</si>
  <si>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</si>
  <si>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</si>
  <si>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</si>
  <si>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</si>
  <si>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</si>
  <si>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</si>
  <si>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</si>
  <si>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</si>
  <si>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</si>
  <si>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</si>
  <si>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</si>
  <si>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</si>
  <si>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</si>
  <si>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</si>
  <si>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</si>
  <si>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</si>
  <si>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</si>
  <si>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</si>
  <si>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</si>
  <si>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</si>
  <si>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</si>
  <si>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</si>
  <si>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</si>
  <si>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</si>
  <si>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</si>
  <si>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</si>
  <si>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</si>
  <si>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</si>
  <si>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</si>
  <si>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</si>
  <si>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</si>
  <si>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</si>
  <si>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</si>
  <si>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</si>
  <si>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</si>
  <si>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</si>
  <si>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</si>
  <si>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</si>
  <si>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</si>
  <si>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</si>
  <si>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</si>
  <si>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</si>
  <si>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</si>
  <si>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</si>
  <si>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</si>
  <si>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</si>
  <si>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</si>
  <si>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</si>
  <si>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</si>
  <si>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</si>
  <si>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</si>
  <si>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</si>
  <si>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</si>
  <si>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</si>
  <si>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</si>
  <si>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</si>
  <si>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</si>
  <si>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</si>
  <si>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</si>
  <si>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</si>
  <si>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</si>
  <si>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</si>
  <si>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</si>
  <si>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</si>
  <si>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</si>
  <si>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</si>
  <si>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</si>
  <si>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</si>
  <si>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</si>
  <si>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</si>
  <si>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</si>
  <si>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</si>
  <si>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</si>
  <si>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</si>
  <si>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</si>
  <si>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</si>
  <si>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</si>
  <si>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</si>
  <si>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</si>
  <si>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</si>
  <si>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</si>
  <si>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</si>
  <si>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</si>
  <si>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</si>
  <si>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</si>
  <si>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</si>
  <si>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</si>
  <si>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</si>
  <si>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</si>
  <si>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</si>
  <si>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</si>
  <si>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</si>
  <si>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</si>
  <si>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</si>
  <si>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</si>
  <si>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</si>
  <si>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</si>
  <si>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</si>
  <si>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</si>
  <si>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</si>
  <si>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</si>
  <si>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</si>
  <si>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</si>
  <si>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</si>
  <si>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</si>
  <si>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</si>
  <si>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</si>
  <si>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</si>
  <si>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</si>
  <si>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</si>
  <si>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</si>
  <si>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</si>
  <si>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</si>
  <si>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</si>
  <si>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</si>
  <si>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</si>
  <si>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</si>
  <si>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</si>
  <si>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</si>
  <si>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</si>
  <si>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</si>
  <si>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</si>
  <si>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</si>
  <si>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</si>
  <si>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</si>
  <si>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</si>
  <si>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</si>
  <si>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</si>
  <si>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</si>
  <si>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</si>
  <si>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</si>
  <si>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</si>
  <si>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</si>
  <si>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</si>
  <si>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</si>
  <si>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</si>
  <si>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</si>
  <si>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</si>
  <si>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</si>
  <si>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</si>
  <si>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</si>
  <si>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</si>
  <si>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</si>
  <si>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</si>
  <si>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</si>
  <si>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</si>
  <si>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</si>
  <si>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</si>
  <si>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</si>
  <si>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</si>
  <si>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</si>
  <si>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</si>
  <si>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</si>
  <si>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</si>
  <si>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</si>
  <si>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</si>
  <si>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</si>
  <si>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</si>
  <si>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</si>
  <si>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</si>
  <si>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</si>
  <si>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</si>
  <si>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</si>
  <si>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</si>
  <si>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</si>
  <si>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</si>
  <si>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</si>
  <si>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</si>
  <si>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</si>
  <si>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</si>
  <si>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</si>
  <si>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</si>
  <si>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</si>
  <si>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</si>
  <si>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</si>
  <si>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</si>
  <si>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</si>
  <si>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</si>
  <si>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</si>
  <si>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</si>
  <si>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</si>
  <si>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</si>
  <si>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</si>
  <si>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</si>
  <si>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</si>
  <si>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</si>
  <si>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</si>
  <si>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</si>
  <si>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</si>
  <si>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</si>
  <si>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</si>
  <si>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</si>
  <si>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</si>
  <si>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</si>
  <si>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</si>
  <si>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</si>
  <si>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</si>
  <si>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</si>
  <si>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</si>
  <si>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</si>
  <si>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</si>
  <si>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</si>
  <si>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</si>
  <si>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</si>
  <si>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</si>
  <si>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</si>
  <si>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</si>
  <si>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</si>
  <si>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</si>
  <si>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</si>
  <si>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</si>
  <si>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</si>
  <si>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</si>
  <si>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</si>
  <si>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</si>
  <si>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</si>
  <si>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</si>
  <si>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</si>
  <si>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</si>
  <si>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</si>
  <si>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</si>
  <si>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</si>
  <si>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</si>
  <si>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</si>
  <si>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</si>
  <si>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</si>
  <si>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</si>
  <si>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</si>
  <si>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</si>
  <si>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</si>
  <si>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</si>
  <si>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</si>
  <si>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</si>
  <si>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</si>
  <si>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</si>
  <si>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</si>
  <si>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</si>
  <si>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</si>
  <si>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</si>
  <si>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</si>
  <si>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</si>
  <si>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</si>
  <si>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</si>
  <si>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</si>
  <si>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</si>
  <si>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</si>
  <si>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</si>
  <si>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</si>
  <si>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</si>
  <si>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</si>
  <si>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</si>
  <si>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</si>
  <si>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</si>
  <si>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</si>
  <si>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</si>
  <si>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</si>
  <si>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</si>
  <si>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</si>
  <si>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</si>
  <si>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</si>
  <si>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</si>
  <si>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</si>
  <si>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</si>
  <si>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</si>
  <si>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</si>
  <si>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</si>
  <si>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</si>
  <si>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</si>
  <si>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</si>
  <si>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</si>
  <si>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</si>
  <si>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</si>
  <si>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</si>
  <si>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</si>
  <si>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</si>
  <si>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</si>
  <si>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</si>
  <si>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</si>
  <si>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</si>
  <si>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</si>
  <si>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</si>
  <si>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</si>
  <si>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</si>
  <si>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</si>
  <si>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</si>
  <si>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</si>
  <si>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</si>
  <si>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</si>
  <si>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</si>
  <si>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</si>
  <si>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</si>
  <si>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</si>
  <si>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</si>
  <si>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</si>
  <si>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</si>
  <si>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</si>
  <si>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</si>
  <si>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</si>
  <si>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</si>
  <si>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</si>
  <si>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</si>
  <si>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</si>
  <si>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</si>
  <si>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</si>
  <si>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</si>
  <si>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</si>
  <si>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</si>
  <si>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</si>
  <si>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</si>
  <si>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</si>
  <si>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</si>
  <si>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</si>
  <si>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</si>
  <si>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</si>
  <si>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</si>
  <si>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</si>
  <si>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</si>
  <si>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</si>
  <si>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</si>
  <si>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</si>
  <si>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</si>
  <si>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</si>
  <si>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</si>
  <si>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</si>
  <si>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</si>
  <si>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</si>
  <si>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</si>
  <si>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</si>
  <si>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</si>
  <si>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</si>
  <si>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</si>
  <si>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</si>
  <si>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</si>
  <si>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</si>
  <si>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</si>
  <si>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</si>
  <si>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</si>
  <si>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</si>
  <si>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</si>
  <si>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</si>
  <si>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</si>
  <si>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</si>
  <si>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</si>
  <si>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</si>
  <si>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</si>
  <si>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</si>
  <si>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</si>
  <si>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</si>
  <si>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</si>
  <si>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</si>
  <si>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</si>
  <si>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</si>
  <si>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</si>
  <si>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</si>
  <si>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</si>
  <si>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</si>
  <si>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</si>
  <si>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</si>
  <si>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</si>
  <si>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</si>
  <si>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</si>
  <si>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</si>
  <si>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</si>
  <si>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</si>
  <si>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</si>
  <si>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</si>
  <si>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</si>
  <si>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</si>
  <si>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</si>
  <si>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</si>
  <si>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</si>
  <si>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</si>
  <si>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</si>
  <si>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</si>
  <si>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</si>
  <si>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</si>
  <si>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</si>
  <si>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</si>
  <si>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</si>
  <si>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</si>
  <si>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</si>
  <si>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</si>
  <si>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</si>
  <si>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</si>
  <si>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</si>
  <si>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</si>
  <si>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</si>
  <si>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</si>
  <si>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</si>
  <si>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</si>
  <si>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</si>
  <si>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</si>
  <si>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</si>
  <si>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</si>
  <si>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</si>
  <si>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</si>
  <si>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</si>
  <si>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</si>
  <si>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</si>
  <si>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</si>
  <si>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</si>
  <si>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</si>
  <si>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</si>
  <si>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</si>
  <si>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</si>
  <si>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</si>
  <si>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</si>
  <si>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</si>
  <si>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</si>
  <si>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</si>
  <si>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</si>
  <si>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</si>
  <si>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</si>
  <si>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</si>
  <si>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</si>
  <si>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</si>
  <si>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</si>
  <si>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</si>
  <si>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</si>
  <si>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</si>
  <si>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</si>
  <si>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</si>
  <si>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</si>
  <si>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</si>
  <si>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</si>
  <si>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</si>
  <si>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</si>
  <si>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</si>
  <si>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</si>
  <si>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</si>
  <si>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</si>
  <si>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</si>
  <si>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</si>
  <si>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</si>
  <si>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</si>
  <si>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</si>
  <si>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</si>
  <si>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</si>
  <si>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</si>
  <si>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</si>
  <si>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</si>
  <si>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</si>
  <si>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</si>
  <si>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</si>
  <si>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</si>
  <si>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</si>
  <si>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</si>
  <si>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</si>
  <si>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</si>
  <si>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</si>
  <si>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</si>
  <si>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</si>
  <si>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</si>
  <si>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</si>
  <si>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</si>
  <si>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</si>
  <si>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</si>
  <si>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</si>
  <si>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</si>
  <si>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</si>
  <si>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</si>
  <si>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</si>
  <si>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</si>
  <si>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</si>
  <si>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</si>
  <si>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</si>
  <si>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</si>
  <si>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</si>
  <si>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</si>
  <si>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</si>
  <si>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</si>
  <si>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</si>
  <si>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</si>
  <si>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</si>
  <si>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</si>
  <si>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</si>
  <si>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</si>
  <si>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</si>
  <si>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</si>
  <si>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</si>
  <si>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</si>
  <si>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</si>
  <si>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</si>
  <si>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</si>
  <si>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</si>
  <si>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</si>
  <si>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</si>
  <si>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</si>
  <si>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</si>
  <si>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</si>
  <si>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</si>
  <si>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</si>
  <si>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</si>
  <si>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</si>
  <si>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</si>
  <si>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</si>
  <si>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</si>
  <si>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</si>
  <si>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</si>
  <si>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</si>
  <si>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</si>
  <si>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</si>
  <si>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</si>
  <si>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</si>
  <si>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</si>
  <si>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</si>
  <si>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</si>
  <si>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</si>
  <si>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</si>
  <si>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</si>
  <si>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</si>
  <si>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</si>
  <si>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</si>
  <si>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</si>
  <si>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</si>
  <si>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</si>
  <si>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</si>
  <si>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</si>
  <si>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</si>
  <si>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</si>
  <si>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</si>
  <si>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</si>
  <si>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</si>
  <si>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</si>
  <si>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</si>
  <si>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</si>
  <si>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</si>
  <si>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</si>
  <si>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</si>
  <si>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</si>
  <si>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</si>
  <si>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</si>
  <si>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</si>
  <si>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</si>
  <si>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</si>
  <si>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</si>
  <si>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</si>
  <si>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</si>
  <si>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</si>
  <si>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</si>
  <si>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</si>
  <si>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</si>
  <si>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</si>
  <si>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</si>
  <si>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</si>
  <si>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</si>
  <si>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</si>
  <si>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</si>
  <si>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</si>
  <si>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</si>
  <si>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</si>
  <si>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</si>
  <si>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</si>
  <si>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</si>
  <si>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</si>
  <si>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</si>
  <si>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</si>
  <si>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</si>
  <si>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</si>
  <si>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</si>
  <si>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</si>
  <si>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</si>
  <si>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</si>
  <si>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</si>
  <si>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</si>
  <si>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</si>
  <si>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</si>
  <si>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</si>
  <si>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</si>
  <si>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</si>
  <si>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</si>
  <si>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</si>
  <si>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</si>
  <si>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</si>
  <si>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</si>
  <si>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</si>
  <si>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</si>
  <si>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</si>
  <si>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</si>
  <si>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</si>
  <si>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</si>
  <si>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</si>
  <si>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</si>
  <si>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</si>
  <si>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</si>
  <si>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</si>
  <si>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</si>
  <si>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</si>
  <si>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</si>
  <si>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</si>
  <si>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</si>
  <si>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</si>
  <si>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</si>
  <si>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</si>
  <si>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</si>
  <si>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</si>
  <si>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</si>
  <si>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</si>
  <si>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</si>
  <si>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</si>
  <si>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</si>
  <si>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</si>
  <si>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</si>
  <si>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</si>
  <si>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</si>
  <si>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</si>
  <si>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</si>
  <si>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</si>
  <si>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</si>
  <si>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</si>
  <si>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</si>
  <si>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</si>
  <si>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</si>
  <si>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</si>
  <si>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</si>
  <si>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</si>
  <si>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</si>
  <si>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</si>
  <si>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</si>
  <si>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</si>
  <si>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</si>
  <si>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</si>
  <si>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</si>
  <si>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</si>
  <si>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</si>
  <si>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</si>
  <si>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</si>
  <si>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</si>
  <si>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</si>
  <si>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</si>
  <si>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</si>
  <si>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</si>
  <si>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</si>
  <si>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</si>
  <si>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</si>
  <si>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</si>
  <si>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</si>
  <si>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</si>
  <si>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</si>
  <si>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</si>
  <si>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</si>
  <si>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</si>
  <si>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</si>
  <si>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</si>
  <si>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</si>
  <si>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</si>
  <si>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</si>
  <si>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</si>
  <si>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</si>
  <si>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</si>
  <si>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</si>
  <si>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</si>
  <si>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</si>
  <si>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</si>
  <si>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</si>
  <si>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</si>
  <si>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</si>
  <si>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</si>
  <si>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</si>
  <si>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</si>
  <si>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</si>
  <si>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</si>
  <si>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</si>
  <si>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</si>
  <si>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</si>
  <si>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</si>
  <si>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</si>
  <si>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</si>
  <si>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</si>
  <si>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</si>
  <si>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</si>
  <si>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</si>
  <si>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</si>
  <si>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</si>
  <si>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</si>
  <si>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</si>
  <si>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</si>
  <si>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</si>
  <si>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</si>
  <si>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</si>
  <si>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</si>
  <si>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</si>
  <si>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</si>
  <si>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</si>
  <si>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</si>
  <si>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</si>
  <si>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</si>
  <si>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</si>
  <si>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</si>
  <si>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</si>
  <si>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</si>
  <si>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</si>
  <si>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</si>
  <si>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</si>
  <si>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</si>
  <si>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</si>
  <si>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</si>
  <si>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</si>
  <si>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</si>
  <si>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</si>
  <si>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</si>
  <si>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</si>
  <si>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</si>
  <si>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</si>
  <si>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</si>
  <si>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</si>
  <si>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</si>
  <si>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</si>
  <si>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</si>
  <si>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</si>
  <si>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</si>
  <si>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</si>
  <si>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</si>
  <si>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</si>
  <si>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</si>
  <si>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</si>
  <si>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</si>
  <si>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</si>
  <si>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</si>
  <si>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</si>
  <si>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</si>
  <si>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</si>
  <si>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</si>
  <si>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</si>
  <si>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</si>
  <si>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</si>
  <si>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</si>
  <si>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</si>
  <si>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</si>
  <si>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</si>
  <si>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</si>
  <si>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</si>
  <si>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</si>
  <si>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</si>
  <si>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</si>
  <si>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</si>
  <si>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</si>
  <si>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</si>
  <si>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</si>
  <si>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</si>
  <si>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</si>
  <si>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</si>
  <si>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</si>
  <si>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</si>
  <si>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</si>
  <si>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</si>
  <si>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</si>
  <si>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</si>
  <si>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</si>
  <si>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</si>
  <si>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</si>
  <si>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</si>
  <si>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</si>
  <si>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</si>
  <si>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</si>
  <si>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</si>
  <si>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</si>
  <si>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</si>
  <si>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</si>
  <si>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</si>
  <si>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</si>
  <si>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</si>
  <si>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</si>
  <si>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</si>
  <si>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</si>
  <si>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</si>
  <si>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</si>
  <si>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</si>
  <si>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</si>
  <si>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</si>
  <si>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</si>
  <si>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</si>
  <si>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</si>
  <si>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</si>
  <si>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</si>
  <si>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</si>
  <si>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</si>
  <si>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</si>
  <si>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</si>
  <si>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</si>
  <si>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</si>
  <si>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</si>
  <si>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</si>
  <si>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</si>
  <si>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</si>
  <si>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</si>
  <si>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</si>
  <si>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</si>
  <si>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</si>
  <si>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</si>
  <si>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</si>
  <si>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</si>
  <si>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</si>
  <si>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</si>
  <si>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</si>
  <si>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</si>
  <si>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</si>
  <si>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</si>
  <si>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</si>
  <si>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</si>
  <si>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</si>
  <si>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</si>
  <si>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</si>
  <si>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</si>
  <si>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</si>
  <si>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</si>
  <si>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</si>
  <si>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</si>
  <si>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</si>
  <si>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</si>
  <si>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</si>
  <si>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</si>
  <si>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</si>
  <si>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</si>
  <si>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</si>
  <si>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</si>
  <si>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</si>
  <si>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</si>
  <si>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</si>
  <si>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</si>
  <si>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</si>
  <si>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</si>
  <si>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</si>
  <si>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</si>
  <si>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</si>
  <si>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</si>
  <si>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</si>
  <si>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</si>
  <si>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</si>
  <si>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</si>
  <si>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</si>
  <si>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</si>
  <si>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</si>
  <si>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</si>
  <si>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</si>
  <si>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</si>
  <si>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</si>
  <si>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</si>
  <si>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</si>
  <si>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</si>
  <si>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</si>
  <si>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</si>
  <si>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</si>
  <si>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</si>
  <si>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</si>
  <si>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</si>
  <si>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</si>
  <si>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</si>
  <si>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</si>
  <si>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</si>
  <si>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</si>
  <si>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</si>
  <si>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</si>
  <si>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</si>
  <si>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</si>
  <si>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</si>
  <si>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</si>
  <si>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</si>
  <si>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</si>
  <si>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</si>
  <si>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</si>
  <si>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</si>
  <si>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</si>
  <si>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</si>
  <si>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</si>
  <si>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</si>
  <si>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</si>
  <si>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</si>
  <si>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</si>
  <si>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</si>
  <si>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</si>
  <si>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</si>
  <si>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</si>
  <si>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</si>
  <si>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</si>
  <si>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</si>
  <si>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</si>
  <si>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</si>
  <si>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</si>
  <si>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</si>
  <si>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</si>
  <si>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</si>
  <si>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</si>
  <si>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</si>
  <si>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</si>
  <si>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</si>
  <si>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</si>
  <si>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</si>
  <si>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</si>
  <si>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</si>
  <si>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</si>
  <si>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</si>
  <si>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</si>
  <si>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</si>
  <si>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</si>
  <si>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</si>
  <si>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</si>
  <si>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</si>
  <si>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</si>
  <si>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</si>
  <si>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</si>
  <si>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</si>
  <si>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</si>
  <si>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</si>
  <si>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</si>
  <si>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</si>
  <si>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</si>
  <si>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</si>
  <si>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</si>
  <si>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</si>
  <si>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</si>
  <si>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</si>
  <si>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</si>
  <si>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</si>
  <si>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</si>
  <si>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</si>
  <si>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</si>
  <si>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</si>
  <si>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</si>
  <si>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</si>
  <si>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</si>
  <si>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</si>
  <si>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</si>
  <si>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</si>
  <si>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</si>
  <si>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</si>
  <si>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</si>
  <si>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</si>
  <si>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</si>
  <si>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</si>
  <si>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</si>
  <si>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</si>
  <si>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</si>
  <si>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</si>
  <si>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</si>
  <si>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</si>
  <si>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</si>
  <si>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</si>
  <si>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</si>
  <si>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</si>
  <si>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</si>
  <si>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</si>
  <si>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</si>
  <si>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</si>
  <si>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</si>
  <si>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</si>
  <si>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</si>
  <si>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</si>
  <si>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</si>
  <si>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</si>
  <si>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</si>
  <si>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</si>
  <si>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</si>
  <si>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</si>
  <si>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</si>
  <si>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</si>
  <si>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</si>
  <si>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</si>
  <si>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</si>
  <si>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</si>
  <si>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</si>
  <si>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</si>
  <si>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</si>
  <si>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</si>
  <si>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</si>
  <si>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</si>
  <si>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</si>
  <si>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</si>
  <si>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</si>
  <si>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</si>
  <si>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</si>
  <si>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</si>
  <si>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</si>
  <si>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</si>
  <si>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</si>
  <si>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</si>
  <si>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</si>
  <si>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</si>
  <si>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</si>
  <si>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</si>
  <si>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</si>
  <si>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</si>
  <si>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</si>
  <si>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</si>
  <si>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</si>
  <si>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</si>
  <si>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</si>
  <si>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</si>
  <si>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</si>
  <si>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</si>
  <si>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</si>
  <si>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</si>
  <si>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</si>
  <si>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</si>
  <si>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</si>
  <si>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</si>
  <si>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</si>
  <si>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</si>
  <si>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</si>
  <si>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</si>
  <si>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</si>
  <si>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</si>
  <si>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</si>
  <si>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</si>
  <si>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</si>
  <si>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</si>
  <si>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</si>
  <si>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</si>
  <si>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</si>
  <si>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</si>
  <si>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</si>
  <si>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</si>
  <si>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</si>
  <si>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</si>
  <si>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</si>
  <si>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</si>
  <si>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</si>
  <si>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</si>
  <si>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</si>
  <si>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</si>
  <si>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</si>
  <si>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</si>
  <si>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</si>
  <si>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</si>
  <si>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</si>
  <si>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</si>
  <si>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</si>
  <si>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</si>
  <si>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</si>
  <si>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</si>
  <si>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</si>
  <si>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</si>
  <si>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</si>
  <si>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</si>
  <si>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</si>
  <si>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</si>
  <si>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</si>
  <si>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</si>
  <si>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</si>
  <si>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</si>
  <si>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</si>
  <si>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</si>
  <si>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</si>
  <si>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</si>
  <si>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</si>
  <si>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</si>
  <si>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</si>
  <si>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</si>
  <si>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</si>
  <si>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</si>
  <si>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</si>
  <si>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</si>
  <si>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</si>
  <si>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</si>
  <si>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</si>
  <si>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</si>
  <si>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</si>
  <si>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</si>
  <si>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</si>
  <si>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</si>
  <si>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</si>
  <si>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</si>
  <si>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</si>
  <si>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</si>
  <si>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</si>
  <si>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</si>
  <si>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</si>
  <si>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</si>
  <si>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</si>
  <si>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</si>
  <si>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</si>
  <si>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</si>
  <si>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</si>
  <si>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</si>
  <si>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</si>
  <si>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</si>
  <si>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</si>
  <si>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</si>
  <si>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</si>
  <si>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</si>
  <si>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</si>
  <si>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</si>
  <si>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</si>
  <si>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</si>
  <si>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</si>
  <si>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</si>
  <si>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</si>
  <si>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</si>
  <si>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</si>
  <si>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</si>
  <si>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</si>
  <si>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</si>
  <si>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</si>
  <si>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</si>
  <si>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</si>
  <si>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</si>
  <si>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</si>
  <si>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</si>
  <si>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</si>
  <si>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</si>
  <si>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</si>
  <si>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</si>
  <si>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</si>
  <si>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</si>
  <si>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</si>
  <si>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</si>
  <si>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</si>
  <si>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</si>
  <si>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</si>
  <si>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</si>
  <si>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</si>
  <si>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</si>
  <si>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</si>
  <si>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</si>
  <si>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</si>
  <si>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</si>
  <si>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</si>
  <si>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</si>
  <si>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</si>
  <si>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</si>
  <si>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</si>
  <si>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</si>
  <si>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</si>
  <si>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</si>
  <si>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</si>
  <si>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</si>
  <si>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</si>
  <si>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</si>
  <si>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</si>
  <si>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</si>
  <si>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</si>
  <si>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</si>
  <si>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</si>
  <si>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</si>
  <si>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</si>
  <si>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</si>
  <si>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</si>
  <si>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</si>
  <si>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</si>
  <si>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</si>
  <si>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</si>
  <si>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</si>
  <si>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</si>
  <si>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</si>
  <si>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</si>
  <si>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</si>
  <si>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</si>
  <si>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</si>
  <si>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</si>
  <si>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</si>
  <si>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</si>
  <si>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</si>
  <si>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</si>
  <si>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</si>
  <si>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</si>
  <si>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</si>
  <si>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</si>
  <si>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</si>
  <si>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</si>
  <si>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</si>
  <si>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</si>
  <si>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</si>
  <si>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</si>
  <si>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</si>
  <si>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</si>
  <si>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</si>
  <si>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</si>
  <si>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</si>
  <si>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</si>
  <si>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</si>
  <si>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</si>
  <si>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</si>
  <si>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</si>
  <si>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</si>
  <si>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</si>
  <si>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</si>
  <si>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</si>
  <si>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</si>
  <si>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</si>
  <si>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</si>
  <si>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</si>
  <si>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</si>
  <si>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</si>
  <si>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</si>
  <si>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</si>
  <si>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</si>
  <si>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</si>
  <si>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</si>
  <si>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</si>
  <si>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</si>
  <si>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</si>
  <si>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</si>
  <si>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</si>
  <si>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</si>
  <si>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</si>
  <si>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</si>
  <si>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</si>
  <si>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</si>
  <si>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</si>
  <si>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</si>
  <si>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</si>
  <si>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</si>
  <si>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</si>
  <si>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</si>
  <si>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</si>
  <si>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</si>
  <si>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</si>
  <si>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</si>
  <si>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</si>
  <si>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</si>
  <si>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</si>
  <si>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</si>
  <si>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</si>
  <si>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</si>
  <si>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</si>
  <si>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</si>
  <si>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</si>
  <si>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</si>
  <si>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</si>
  <si>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</si>
  <si>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</si>
  <si>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</si>
  <si>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</si>
  <si>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</si>
  <si>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</si>
  <si>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</si>
  <si>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</si>
  <si>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</si>
  <si>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</si>
  <si>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</si>
  <si>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</si>
  <si>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</si>
  <si>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</si>
  <si>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</si>
  <si>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</si>
  <si>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</si>
  <si>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</si>
  <si>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</si>
  <si>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</si>
  <si>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</si>
  <si>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</si>
  <si>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</si>
  <si>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</si>
  <si>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</si>
  <si>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</si>
  <si>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</si>
  <si>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</si>
  <si>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</si>
  <si>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</si>
  <si>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</si>
  <si>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</si>
  <si>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</si>
  <si>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</si>
  <si>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</si>
  <si>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</si>
  <si>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</si>
  <si>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</si>
  <si>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</si>
  <si>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</si>
  <si>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</si>
  <si>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</si>
  <si>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</si>
  <si>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</si>
  <si>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</si>
  <si>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</si>
  <si>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</si>
  <si>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</si>
  <si>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</si>
  <si>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</si>
  <si>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</si>
  <si>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</si>
  <si>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</si>
  <si>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</si>
  <si>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</si>
  <si>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</si>
  <si>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</si>
  <si>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</si>
  <si>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</si>
  <si>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</si>
  <si>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</si>
  <si>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</si>
  <si>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</si>
  <si>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</si>
  <si>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</si>
  <si>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</si>
  <si>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</si>
  <si>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</si>
  <si>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</si>
  <si>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</si>
  <si>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</si>
  <si>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</si>
  <si>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</si>
  <si>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</si>
  <si>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</si>
  <si>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</si>
  <si>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</si>
  <si>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</si>
  <si>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</si>
  <si>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</si>
  <si>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</si>
  <si>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</si>
  <si>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</si>
  <si>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</si>
  <si>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</si>
  <si>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</si>
  <si>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</si>
  <si>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</si>
  <si>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</si>
  <si>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</si>
  <si>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</si>
  <si>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</si>
  <si>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</si>
  <si>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</si>
  <si>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</si>
  <si>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</si>
  <si>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</si>
  <si>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</si>
  <si>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</si>
  <si>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</si>
  <si>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</si>
  <si>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</si>
  <si>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</si>
  <si>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</si>
  <si>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</si>
  <si>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</si>
  <si>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</si>
  <si>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</si>
  <si>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</si>
  <si>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</si>
  <si>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</si>
  <si>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</si>
  <si>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</si>
  <si>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</si>
  <si>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</si>
  <si>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</si>
  <si>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</si>
  <si>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</si>
  <si>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</si>
  <si>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</si>
  <si>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</si>
  <si>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</si>
  <si>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</si>
  <si>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</si>
  <si>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</si>
  <si>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</si>
  <si>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</si>
  <si>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</si>
  <si>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</si>
  <si>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</si>
  <si>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</si>
  <si>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</si>
  <si>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</si>
  <si>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</si>
  <si>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</si>
  <si>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</si>
  <si>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</si>
  <si>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</si>
  <si>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</si>
  <si>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</si>
  <si>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</si>
  <si>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</si>
  <si>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</si>
  <si>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</si>
  <si>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</si>
  <si>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</si>
  <si>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</si>
  <si>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</si>
  <si>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</si>
  <si>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</si>
  <si>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</si>
  <si>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</si>
  <si>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</si>
  <si>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</si>
  <si>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</si>
  <si>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</si>
  <si>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</si>
  <si>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</si>
  <si>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</si>
  <si>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</si>
  <si>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</si>
  <si>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</si>
  <si>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</si>
  <si>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</si>
  <si>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</si>
  <si>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</si>
  <si>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</si>
  <si>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</si>
  <si>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</si>
  <si>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</si>
  <si>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</si>
  <si>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</si>
  <si>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</si>
  <si>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</si>
  <si>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</si>
  <si>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</si>
  <si>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</si>
  <si>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</si>
  <si>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</si>
  <si>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</si>
  <si>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</si>
  <si>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</si>
  <si>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</si>
  <si>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</si>
  <si>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</si>
  <si>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</si>
  <si>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</si>
  <si>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</si>
  <si>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</si>
  <si>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</si>
  <si>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</si>
  <si>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</si>
  <si>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</si>
  <si>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</si>
  <si>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</si>
  <si>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</si>
  <si>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</si>
  <si>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</si>
  <si>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</si>
  <si>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</si>
  <si>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</si>
  <si>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</si>
  <si>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</si>
  <si>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</si>
  <si>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</si>
  <si>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</si>
  <si>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</si>
  <si>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</si>
  <si>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</si>
  <si>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</si>
  <si>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</si>
  <si>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</si>
  <si>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</si>
  <si>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</si>
  <si>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</si>
  <si>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</si>
  <si>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</si>
  <si>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</si>
  <si>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</si>
  <si>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</si>
  <si>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</si>
  <si>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</si>
  <si>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</si>
  <si>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</si>
  <si>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</si>
  <si>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</si>
  <si>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</si>
  <si>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</si>
  <si>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</si>
  <si>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</si>
  <si>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</si>
  <si>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</si>
  <si>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</si>
  <si>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</si>
  <si>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</si>
  <si>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</si>
  <si>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</si>
  <si>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</si>
  <si>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</si>
  <si>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</si>
  <si>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</si>
  <si>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</si>
  <si>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</si>
  <si>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</si>
  <si>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</si>
  <si>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</si>
  <si>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</si>
  <si>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</si>
  <si>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</si>
  <si>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</si>
  <si>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</si>
  <si>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</si>
  <si>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</si>
  <si>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</si>
  <si>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</si>
  <si>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</si>
  <si>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</si>
  <si>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</si>
  <si>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</si>
  <si>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</si>
  <si>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</si>
  <si>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</si>
  <si>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</si>
  <si>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</si>
  <si>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</si>
  <si>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</si>
  <si>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</si>
  <si>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</si>
  <si>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</si>
  <si>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</si>
  <si>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</si>
  <si>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</si>
  <si>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</si>
  <si>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</si>
  <si>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</si>
  <si>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</si>
  <si>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</si>
  <si>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</si>
  <si>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</si>
  <si>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</si>
  <si>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</si>
  <si>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</si>
  <si>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</si>
  <si>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</si>
  <si>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</si>
  <si>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</si>
  <si>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</si>
  <si>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</si>
  <si>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</si>
  <si>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</si>
  <si>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</si>
  <si>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</si>
  <si>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</si>
  <si>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</si>
  <si>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</si>
  <si>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</si>
  <si>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</si>
  <si>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</si>
  <si>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</si>
  <si>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</si>
  <si>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</si>
  <si>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</si>
  <si>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</si>
  <si>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</si>
  <si>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</si>
  <si>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</si>
  <si>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</si>
  <si>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</si>
  <si>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</si>
  <si>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</si>
  <si>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</si>
  <si>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</si>
  <si>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</si>
  <si>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</si>
  <si>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</si>
  <si>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</si>
  <si>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</si>
  <si>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</si>
  <si>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</si>
  <si>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</si>
  <si>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</si>
  <si>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</si>
  <si>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</si>
  <si>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</si>
  <si>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</si>
  <si>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</si>
  <si>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</si>
  <si>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</si>
  <si>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</si>
  <si>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</si>
  <si>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</si>
  <si>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</si>
  <si>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</si>
  <si>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</si>
  <si>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</si>
  <si>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</si>
  <si>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</si>
  <si>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</si>
  <si>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</si>
  <si>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</si>
  <si>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</si>
  <si>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</si>
  <si>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</si>
  <si>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</si>
  <si>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</si>
  <si>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</si>
  <si>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</si>
  <si>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</si>
  <si>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</si>
  <si>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</si>
  <si>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</si>
  <si>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</si>
  <si>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</si>
  <si>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</si>
  <si>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</si>
  <si>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</si>
  <si>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</si>
  <si>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</si>
  <si>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</si>
  <si>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</si>
  <si>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</si>
  <si>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</si>
  <si>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</si>
  <si>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</si>
  <si>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</si>
  <si>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</si>
  <si>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</si>
  <si>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</si>
  <si>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</si>
  <si>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</si>
  <si>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</si>
  <si>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</si>
  <si>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</si>
  <si>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</si>
  <si>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</si>
  <si>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</si>
  <si>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</si>
  <si>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</si>
  <si>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</si>
  <si>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</si>
  <si>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</si>
  <si>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</si>
  <si>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</si>
  <si>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</si>
  <si>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</si>
  <si>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</si>
  <si>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</si>
  <si>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</si>
  <si>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</si>
  <si>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</si>
  <si>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</si>
  <si>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</si>
  <si>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</si>
  <si>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</si>
  <si>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</si>
  <si>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</si>
  <si>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</si>
  <si>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</si>
  <si>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</si>
  <si>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</si>
  <si>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</si>
  <si>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</si>
  <si>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</si>
  <si>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</si>
  <si>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</si>
  <si>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</si>
  <si>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</si>
  <si>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</si>
  <si>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</si>
  <si>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</si>
  <si>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</si>
  <si>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</si>
  <si>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</si>
  <si>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</si>
  <si>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</si>
  <si>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</si>
  <si>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</si>
  <si>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</si>
  <si>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</si>
  <si>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</si>
  <si>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</si>
  <si>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</si>
  <si>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</si>
  <si>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</si>
  <si>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</si>
  <si>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</si>
  <si>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</si>
  <si>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</si>
  <si>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</si>
  <si>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</si>
  <si>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</si>
  <si>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</si>
  <si>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</si>
  <si>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</si>
  <si>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</si>
  <si>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</si>
  <si>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</si>
  <si>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</si>
  <si>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</si>
  <si>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</si>
  <si>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</si>
  <si>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</si>
  <si>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</si>
  <si>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</si>
  <si>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</si>
  <si>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</si>
  <si>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</si>
  <si>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</si>
  <si>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</si>
  <si>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</si>
  <si>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</si>
  <si>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</si>
  <si>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</si>
  <si>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</si>
  <si>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</si>
  <si>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</si>
  <si>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</si>
  <si>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</si>
  <si>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</si>
  <si>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</si>
  <si>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</si>
  <si>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</si>
  <si>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</si>
  <si>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</si>
  <si>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</si>
  <si>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</si>
  <si>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</si>
  <si>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</si>
  <si>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</si>
  <si>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</si>
  <si>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</si>
  <si>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</si>
  <si>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</si>
  <si>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</si>
  <si>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</si>
  <si>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</si>
  <si>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</si>
  <si>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</si>
  <si>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</si>
  <si>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</si>
  <si>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</si>
  <si>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</si>
  <si>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</si>
  <si>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</si>
  <si>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</si>
  <si>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</si>
  <si>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</si>
  <si>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</si>
  <si>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</si>
  <si>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</si>
  <si>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</si>
  <si>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</si>
  <si>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</si>
  <si>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</si>
  <si>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</si>
  <si>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</si>
  <si>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</si>
  <si>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</si>
  <si>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</si>
  <si>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</si>
  <si>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</si>
  <si>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</si>
  <si>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</si>
  <si>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</si>
  <si>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</si>
  <si>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</si>
  <si>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</si>
  <si>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</si>
  <si>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</si>
  <si>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</si>
  <si>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</si>
  <si>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</si>
  <si>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</si>
  <si>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</si>
  <si>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</si>
  <si>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</si>
  <si>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</si>
  <si>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</si>
  <si>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</si>
  <si>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</si>
  <si>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</si>
  <si>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</si>
  <si>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</si>
  <si>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</si>
  <si>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</si>
  <si>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</si>
  <si>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</si>
  <si>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</si>
  <si>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</si>
  <si>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</si>
  <si>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</si>
  <si>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</si>
  <si>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</si>
  <si>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</si>
  <si>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</si>
  <si>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</si>
  <si>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</si>
  <si>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</si>
  <si>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</si>
  <si>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</si>
  <si>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</si>
  <si>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</si>
  <si>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</si>
  <si>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</si>
  <si>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</si>
  <si>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</si>
  <si>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</si>
  <si>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</si>
  <si>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</si>
  <si>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</si>
  <si>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</si>
  <si>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</si>
  <si>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</si>
  <si>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</si>
  <si>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</si>
  <si>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</si>
  <si>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</si>
  <si>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</si>
  <si>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</si>
  <si>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</si>
  <si>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</si>
  <si>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</si>
  <si>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</si>
  <si>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</si>
  <si>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</si>
  <si>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</si>
  <si>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</si>
  <si>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</si>
  <si>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</si>
  <si>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</si>
  <si>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</si>
  <si>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</si>
  <si>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</si>
  <si>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</si>
  <si>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</si>
  <si>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</si>
  <si>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</si>
  <si>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</si>
  <si>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</si>
  <si>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</si>
  <si>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</si>
  <si>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</si>
  <si>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</si>
  <si>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</si>
  <si>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</si>
  <si>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</si>
  <si>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</si>
  <si>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</si>
  <si>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</si>
  <si>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</si>
  <si>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</si>
  <si>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</si>
  <si>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</si>
  <si>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</si>
  <si>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</si>
  <si>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</si>
  <si>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</si>
  <si>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</si>
  <si>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</si>
  <si>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</si>
  <si>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</si>
  <si>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</si>
  <si>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</si>
  <si>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</si>
  <si>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</si>
  <si>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</si>
  <si>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</si>
  <si>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</si>
  <si>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</si>
  <si>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</si>
  <si>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</si>
  <si>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</si>
  <si>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</si>
  <si>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</si>
  <si>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</si>
  <si>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</si>
  <si>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</si>
  <si>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</si>
  <si>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</si>
  <si>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</si>
  <si>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</si>
  <si>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</si>
  <si>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</si>
  <si>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</si>
  <si>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</si>
  <si>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</si>
  <si>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</si>
  <si>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</si>
  <si>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</si>
  <si>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</si>
  <si>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</si>
  <si>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</si>
  <si>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</si>
  <si>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</si>
  <si>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</si>
  <si>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</si>
  <si>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</si>
  <si>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</si>
  <si>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</si>
  <si>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</si>
  <si>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</si>
  <si>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</si>
  <si>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</si>
  <si>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</si>
  <si>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</si>
  <si>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</si>
  <si>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</si>
  <si>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</si>
  <si>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</si>
  <si>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</si>
  <si>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</si>
  <si>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</si>
  <si>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</si>
  <si>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</si>
  <si>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Erdsonden-Wärmepumpe stufenlos</t>
  </si>
  <si>
    <t xml:space="preserve">S/W </t>
  </si>
  <si>
    <t>TerraCalor-C-150-I-H</t>
  </si>
  <si>
    <t>132.2/4.8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</si>
</sst>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4">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132.19999999999999</c:v>
                </c:pt>
                <c:pt idx="6">
                  <c:v>132.19999999999999</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9.3807692307692321</c:v>
                </c:pt>
                <c:pt idx="34">
                  <c:v>18.761538461538464</c:v>
                </c:pt>
                <c:pt idx="35">
                  <c:v>28.142307692307696</c:v>
                </c:pt>
                <c:pt idx="36">
                  <c:v>37.523076923076928</c:v>
                </c:pt>
                <c:pt idx="37">
                  <c:v>46.90384615384616</c:v>
                </c:pt>
                <c:pt idx="38">
                  <c:v>56.284615384615392</c:v>
                </c:pt>
                <c:pt idx="39">
                  <c:v>65.66538461538461</c:v>
                </c:pt>
                <c:pt idx="40">
                  <c:v>75.046153846153857</c:v>
                </c:pt>
                <c:pt idx="41">
                  <c:v>84.426923076923075</c:v>
                </c:pt>
                <c:pt idx="42">
                  <c:v>93.807692307692321</c:v>
                </c:pt>
                <c:pt idx="43">
                  <c:v>103.18846153846155</c:v>
                </c:pt>
                <c:pt idx="44">
                  <c:v>112.56923076923078</c:v>
                </c:pt>
                <c:pt idx="45">
                  <c:v>121.95</c:v>
                </c:pt>
                <c:pt idx="46">
                  <c:v>121.95</c:v>
                </c:pt>
                <c:pt idx="47">
                  <c:v>121.95</c:v>
                </c:pt>
                <c:pt idx="48">
                  <c:v>121.95</c:v>
                </c:pt>
                <c:pt idx="49">
                  <c:v>121.95</c:v>
                </c:pt>
                <c:pt idx="50">
                  <c:v>121.95</c:v>
                </c:pt>
                <c:pt idx="51">
                  <c:v>121.95</c:v>
                </c:pt>
                <c:pt idx="52">
                  <c:v>121.95</c:v>
                </c:pt>
                <c:pt idx="53">
                  <c:v>121.95</c:v>
                </c:pt>
                <c:pt idx="54">
                  <c:v>121.95</c:v>
                </c:pt>
                <c:pt idx="55">
                  <c:v>121.95</c:v>
                </c:pt>
                <c:pt idx="56">
                  <c:v>121.95</c:v>
                </c:pt>
                <c:pt idx="57">
                  <c:v>121.95</c:v>
                </c:pt>
                <c:pt idx="58">
                  <c:v>121.95</c:v>
                </c:pt>
                <c:pt idx="59">
                  <c:v>121.95</c:v>
                </c:pt>
                <c:pt idx="60">
                  <c:v>121.95</c:v>
                </c:pt>
                <c:pt idx="61">
                  <c:v>121.95</c:v>
                </c:pt>
                <c:pt idx="62">
                  <c:v>121.95</c:v>
                </c:pt>
                <c:pt idx="63">
                  <c:v>121.95</c:v>
                </c:pt>
                <c:pt idx="64">
                  <c:v>121.95</c:v>
                </c:pt>
                <c:pt idx="65">
                  <c:v>121.95</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124</c:v>
                </c:pt>
                <c:pt idx="6">
                  <c:v>124</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2.6</c:v>
                </c:pt>
                <c:pt idx="6">
                  <c:v>2.6</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3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4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4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4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4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4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5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5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6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6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7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7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7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7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7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9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9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C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C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E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8" t="str">
        <f>Sprache!B8</f>
        <v>WPesti / V 8.3.34 / 14.01.2025                gültig bis 31.12.2025</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TerraCalor-C-150-I-H</v>
      </c>
      <c r="C3" s="1231"/>
      <c r="D3" s="1231"/>
      <c r="E3" s="1231"/>
      <c r="F3" s="1231"/>
      <c r="G3" s="1231"/>
      <c r="H3" s="1232"/>
      <c r="K3" s="6" t="s">
        <v>3474</v>
      </c>
      <c r="L3" s="7">
        <f>IF(JAZcalc,JAZcalc!O3,IF(H7=0,1,MATCH(H7,K5:K17,0)))</f>
        <v>1</v>
      </c>
      <c r="M3" s="1239">
        <f>H7</f>
        <v>0</v>
      </c>
      <c r="N3" s="1240"/>
      <c r="O3" s="121" t="s">
        <v>3490</v>
      </c>
      <c r="P3" s="65" t="s">
        <v>3361</v>
      </c>
      <c r="Q3" s="6" t="s">
        <v>710</v>
      </c>
      <c r="R3" s="452">
        <f>J20</f>
        <v>9</v>
      </c>
      <c r="S3" s="118"/>
      <c r="T3" s="1236">
        <f>WP_Daten!E2</f>
        <v>45671</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41" t="s">
        <v>711</v>
      </c>
      <c r="U4" s="1242"/>
      <c r="V4" s="1243"/>
      <c r="W4" s="11"/>
      <c r="X4" s="12" t="s">
        <v>712</v>
      </c>
      <c r="Y4" s="13" t="e">
        <f>IF(WPArt&gt;1,INDEX(V29:AJ29,1,1+2*(WPArt-2)),)</f>
        <v>#DIV/0!</v>
      </c>
      <c r="Z4" s="12" t="s">
        <v>713</v>
      </c>
      <c r="AA4" s="13" t="e">
        <f>IF(WPArt&gt;1,INDEX(V37:AJ37,1,1+2*(WPArt-2)),)</f>
        <v>#DIV/0!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auswählen -&gt;</v>
      </c>
      <c r="H7" s="999">
        <f>IF(JAZcalc,JAZcalc!H10,WP!H7)</f>
        <v>0</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3644</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3648</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3" t="str">
        <f>INDEX(Q5:Q13,WPArt,1)</f>
        <v>Erdsonden-Wärmepumpe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3644</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132.19999999999999</v>
      </c>
      <c r="Y17" s="58" t="str">
        <f>"Q 10/35:"</f>
        <v>Q 10/35:</v>
      </c>
      <c r="Z17" s="60">
        <f>IF(WPArt=4,W52,)</f>
        <v>0</v>
      </c>
      <c r="AA17" s="58" t="str">
        <f>"Q 0/35:"</f>
        <v>Q 0/35:</v>
      </c>
      <c r="AB17" s="60">
        <f>IF(OR(WPArt=3,WPArt=5),W52,)</f>
        <v>132.19999999999999</v>
      </c>
      <c r="AC17" s="58" t="str">
        <f>"Q 20/35:"</f>
        <v>Q 20/35:</v>
      </c>
      <c r="AD17" s="60">
        <f>X17</f>
        <v>132.19999999999999</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24">
        <f>IF(JAZcalc,JAZcalc!D21,WP!C18)</f>
        <v>0</v>
      </c>
      <c r="D18" s="1225"/>
      <c r="E18" s="998">
        <f>IF(JAZcalc,JAZcalc!F21,WP!E18)</f>
        <v>0</v>
      </c>
      <c r="F18" s="968" t="str">
        <f>IF(SpezWP,IF(Spez!E5&lt;&gt;"",Spez!E5,""),"Hersteller:  ")</f>
        <v xml:space="preserve">Hersteller:  </v>
      </c>
      <c r="G18" s="1226" t="str">
        <f>IF(JAZcalc,JAZcalc!H21,WP!G18)</f>
        <v>Eigene Werte</v>
      </c>
      <c r="H18" s="1227"/>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4.8</v>
      </c>
      <c r="Y18" s="66" t="str">
        <f>"COP 10/35:"</f>
        <v>COP 10/35:</v>
      </c>
      <c r="Z18" s="67">
        <f>W50</f>
        <v>4.8</v>
      </c>
      <c r="AA18" s="66" t="str">
        <f>"COP B0/W35:"</f>
        <v>COP B0/W35:</v>
      </c>
      <c r="AB18" s="67">
        <f>W50</f>
        <v>4.8</v>
      </c>
      <c r="AC18" s="66" t="str">
        <f>"COP 20/W35:"</f>
        <v>COP 20/W35:</v>
      </c>
      <c r="AD18" s="737">
        <f>W50</f>
        <v>4.8</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28" t="str">
        <f>IF(JAZcalc,JAZcalc!H22,WP!G19)</f>
        <v xml:space="preserve">S/W </v>
      </c>
      <c r="H19" s="1229"/>
      <c r="J19" s="5" t="b">
        <f>IF(OR(G18=WP_Daten!D10,G18="",G18=0),FALSE,TRUE)</f>
        <v>0</v>
      </c>
      <c r="K19" s="72" t="s">
        <v>2947</v>
      </c>
      <c r="L19" s="73"/>
      <c r="M19" s="74">
        <f>IF(H39="",-30,H39)</f>
        <v>-30</v>
      </c>
      <c r="N19" s="75" t="s">
        <v>2948</v>
      </c>
      <c r="O19" s="19"/>
      <c r="P19" s="5"/>
      <c r="Q19" s="48" t="str">
        <f>INDEX(AB5:AB13,WPArt,1)</f>
        <v>COP bei Normtemperatur (B0 / W50):</v>
      </c>
      <c r="R19" s="49"/>
      <c r="S19" s="50" t="str">
        <f>INDEX(AC5:AC13,WPArt,1)</f>
        <v>-</v>
      </c>
      <c r="T19" s="125"/>
      <c r="U19" s="66" t="str">
        <f>"COP 7/"&amp;IF(M20,M20,35)&amp;":"</f>
        <v>COP 7/33:</v>
      </c>
      <c r="V19" s="67">
        <f>G28*(35-7)/(IF(_TVL1,(_TVL1-7-DT_7),(35-7))/(_TVL1+273.15)*(35+273.15))*(1-(DeltaT_ref-DeltaT_eff)/2/(IF(_TVL1,_TVL1,35)-DeltaT_ref/2+4-7+15))</f>
        <v>0</v>
      </c>
      <c r="W19" s="66" t="s">
        <v>2949</v>
      </c>
      <c r="X19" s="67">
        <f>IF(X18&gt;0,X17/X18,0)</f>
        <v>27.541666666666664</v>
      </c>
      <c r="Y19" s="66" t="s">
        <v>2950</v>
      </c>
      <c r="Z19" s="67">
        <f>IF(Z18&gt;0,Z17/Z18,0)</f>
        <v>0</v>
      </c>
      <c r="AA19" s="66" t="s">
        <v>2949</v>
      </c>
      <c r="AB19" s="67">
        <f>IF(AB18&gt;0,AB17/AB18,0)</f>
        <v>27.541666666666664</v>
      </c>
      <c r="AC19" s="66" t="s">
        <v>2548</v>
      </c>
      <c r="AD19" s="67">
        <f>IF(AD18&gt;0,AD17/AD18,0)</f>
        <v>27.541666666666664</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15" t="str">
        <f>IF(JAZcalc,JAZcalc!G23,WP!F20)</f>
        <v>Erdsonden-Wärmepumpe stufenlos</v>
      </c>
      <c r="G20" s="1216"/>
      <c r="H20" s="1217"/>
      <c r="J20" s="377">
        <f>IF(OR(F20="",F20=0),1,MATCH(F20,$T$133:$T$153,0))</f>
        <v>9</v>
      </c>
      <c r="K20" s="72" t="s">
        <v>1397</v>
      </c>
      <c r="L20" s="73"/>
      <c r="M20" s="478">
        <f>MAX(TRL,H35+dTNutzer)+MAX(TVL-TRL,5)+H38+DTKombispeicher</f>
        <v>33</v>
      </c>
      <c r="N20" s="90" t="s">
        <v>2948</v>
      </c>
      <c r="O20" s="5"/>
      <c r="P20" s="5"/>
      <c r="Q20" s="48" t="str">
        <f>INDEX(AD5:AD13,WPArt,1)</f>
        <v>Leistungszahl COP (B0 / W35):</v>
      </c>
      <c r="R20" s="49"/>
      <c r="S20" s="50" t="str">
        <f>INDEX(AE5:AE13,WPArt,1)</f>
        <v>-</v>
      </c>
      <c r="T20" s="5"/>
      <c r="U20" s="66" t="str">
        <f>"Q -7/35:"</f>
        <v>Q -7/35:</v>
      </c>
      <c r="V20" s="67">
        <f>IF(WPArt=2,E27,)</f>
        <v>0</v>
      </c>
      <c r="W20" s="66" t="s">
        <v>1398</v>
      </c>
      <c r="X20" s="76">
        <f>MAX(W49-0.04*X19*1000,0)</f>
        <v>307.33333333333348</v>
      </c>
      <c r="Y20" s="66" t="s">
        <v>1398</v>
      </c>
      <c r="Z20" s="68">
        <f>IF(W49,MAX(W49-0.04*Z19*1000,0),Z19*1000*0.06)</f>
        <v>1409</v>
      </c>
      <c r="AA20" s="66" t="s">
        <v>1398</v>
      </c>
      <c r="AB20" s="76">
        <f>MAX(W49-0.04*AB19*1000,0)</f>
        <v>307.33333333333348</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(B0 / W35):</v>
      </c>
      <c r="R21" s="49"/>
      <c r="S21" s="50" t="str">
        <f>INDEX(AG5:AG13,WPArt,1)</f>
        <v>kW</v>
      </c>
      <c r="T21" s="1060"/>
      <c r="U21" s="66" t="str">
        <f>"Q 2/35:"</f>
        <v>Q 2/35:</v>
      </c>
      <c r="V21" s="67">
        <f>IF(WPArt=2,F27,)</f>
        <v>0</v>
      </c>
      <c r="W21" s="66" t="s">
        <v>1402</v>
      </c>
      <c r="X21" s="76" t="e">
        <f>IF(X17=0,0,IF(AND(H33&gt;0,H33&lt;&gt;""),IF(Kategorie&gt;1,AI128*(24-Sperrzeit)/24,),MIN((Qh+Qww)*EBF/3.6/(W52+W53)*2,4600/24*(24-Sperrzeit)+IF(WW,Qww*0.4*(1-Z51)*EBF/3.6/W53,0),8760/24*(24-Sperrzeit))))</f>
        <v>#DIV/0!</v>
      </c>
      <c r="Y21" s="66"/>
      <c r="Z21" s="80"/>
      <c r="AA21" s="66" t="s">
        <v>1402</v>
      </c>
      <c r="AB21" s="76" t="e">
        <f>IF(H33&lt;&gt;"",IF(Kategorie&gt;1,AI128*(24-Sperrzeit)/24,),X21)</f>
        <v>#DIV/0!</v>
      </c>
      <c r="AC21" s="66" t="s">
        <v>1402</v>
      </c>
      <c r="AD21" s="76" t="e">
        <f>X21</f>
        <v>#DIV/0!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15" t="str">
        <f>IF(JAZcalc,JAZcalc!G26,WP!F23)</f>
        <v>mit elektrischer Notheizung</v>
      </c>
      <c r="G23" s="1216"/>
      <c r="H23" s="1217"/>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Steuerung des Elektro-Heizeinsatzes</v>
      </c>
      <c r="C24" s="499"/>
      <c r="D24" s="499"/>
      <c r="E24" s="538" t="str">
        <f>IF(AND(elZusatz,BH67=1),Sprache!B24,"")</f>
        <v/>
      </c>
      <c r="F24" s="1215" t="str">
        <f>IF(JAZcalc,IF(JAZcalc!G27&lt;&gt;0,JAZcalc!G27,""),IF(WP!F24&lt;&gt;0,WP!F24,""))</f>
        <v>Elektro-Einsatz gesperrt bei Speicher-Ladung</v>
      </c>
      <c r="G24" s="1216"/>
      <c r="H24" s="1217"/>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#DIV/0!</v>
      </c>
      <c r="W24" s="66" t="e">
        <f>"COP B"&amp;FIXED(X25,0)&amp;"/W"&amp;IF(M20,M20,35)&amp;":"</f>
        <v>#DIV/0!</v>
      </c>
      <c r="X24" s="67" t="e">
        <f>IF(X18=0,0,IF(X19,X18*1/(X20/1000/X19+1)*((IF(M20,M20,35)+273)*(35-0)/((35+273)*(IF(M20,M20,35)-X25))),)*(1-(DeltaT_ref-DeltaT_eff)/2/(IF(_TVL1,_TVL1,35)-DeltaT_ref/2+4-TQuelle+15)))</f>
        <v>#DIV/0!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5.1835121400338791</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5.5024975024975022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#DIV/0!</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132.2kW / 4.8</v>
      </c>
      <c r="J26" s="5" t="str">
        <f ca="1">IF(OR(WPArt=2,WPArt=6),IF(WP_Daten!O5&gt;0,FIXED(WP_Daten!O5,1)&amp;"kW / "&amp;FIXED(WP_Daten!P5,1),""),IF(OR(WPArt=3,WPArt=5),FIXED(WP_Daten!W5,1)&amp;"kW / "&amp;FIXED(WP_Daten!X5,1),IF(WPArt=4,FIXED(WP_Daten!AA5,1)&amp;"kW / "&amp;FIXED(WP_Daten!AB5,1),FIXED(WP_Daten!AA5,1)&amp;"kW / "&amp;FIXED(WP_Daten!AB5,1))))</f>
        <v>132.2kW / 4.8</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#DIV/0!</v>
      </c>
      <c r="W26" s="66" t="s">
        <v>1925</v>
      </c>
      <c r="X26" s="67" t="e">
        <f>IF(X24&gt;0,1/(X27/X24+X28),)</f>
        <v>#DIV/0!</v>
      </c>
      <c r="Y26" s="66" t="s">
        <v>1925</v>
      </c>
      <c r="Z26" s="67" t="e">
        <f ca="1">IF(Z24&gt;0,1/(Z27/Z24+Z28),)</f>
        <v>#REF!</v>
      </c>
      <c r="AA26" s="66" t="s">
        <v>1925</v>
      </c>
      <c r="AB26" s="67" t="e">
        <f>IF(AB24&gt;0,1/(AB27/AB24+AB28),)</f>
        <v>#DIV/0!</v>
      </c>
      <c r="AC26" s="20"/>
      <c r="AD26" s="737" t="e">
        <f>X26</f>
        <v>#DIV/0!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3651</v>
      </c>
      <c r="D27" s="529">
        <f>IF(JAZcalc,JAZcalc!E30,WP!D27)</f>
        <v>0</v>
      </c>
      <c r="E27" s="529">
        <f>IF(JAZcalc,JAZcalc!F30,WP!E27)</f>
        <v>0</v>
      </c>
      <c r="F27" s="529">
        <f>IF(JAZcalc,JAZcalc!G30,WP!F27)</f>
        <v>0</v>
      </c>
      <c r="G27" s="535">
        <f>IF(JAZcalc,JAZcalc!H30,WP!G27)</f>
        <v>0</v>
      </c>
      <c r="H27" s="530">
        <f>IF(JAZcalc,JAZcalc!I30,WP!H27)</f>
        <v>132.19999999999999</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4.8</v>
      </c>
      <c r="J28" s="5" t="e">
        <f ca="1">IF(AND(WPArt=2,SpezWP=TRUE,WP_BIN!AU81&gt;0,WP_BIN!AU82&gt;0),TRUE,FALSE)</f>
        <v>#DIV/0!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3651</v>
      </c>
      <c r="D29" s="116"/>
      <c r="E29" s="529">
        <f>IF(JAZcalc,JAZcalc!F32,WP!E29)</f>
        <v>0</v>
      </c>
      <c r="F29" s="116"/>
      <c r="G29" s="529">
        <f>IF(JAZcalc,JAZcalc!H32,WP!G29)</f>
        <v>0</v>
      </c>
      <c r="H29" s="530">
        <f>IF(JAZcalc,JAZcalc!I32,WP!H29)</f>
        <v>124</v>
      </c>
      <c r="J29" s="5" t="e">
        <f ca="1">IF(OR(J27,J28,WPArt&lt;&gt;2),TRUE,FALSE)</f>
        <v>#DIV/0!</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#DIV/0!</v>
      </c>
      <c r="W29" s="109" t="s">
        <v>712</v>
      </c>
      <c r="X29" s="110" t="e">
        <f>X24*Etah</f>
        <v>#DIV/0!</v>
      </c>
      <c r="Y29" s="109" t="s">
        <v>712</v>
      </c>
      <c r="Z29" s="110">
        <f>Z24*Etah</f>
        <v>4.9243365330321849</v>
      </c>
      <c r="AA29" s="109" t="s">
        <v>712</v>
      </c>
      <c r="AB29" s="110" t="e">
        <f>AB24*Etah</f>
        <v>#DIV/0!</v>
      </c>
      <c r="AC29" s="25" t="s">
        <v>712</v>
      </c>
      <c r="AD29" s="110">
        <f>AD24*Etah</f>
        <v>5.2273726273726266</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0</v>
      </c>
      <c r="F30" s="520"/>
      <c r="G30" s="531">
        <f>IF(JAZcalc,JAZcalc!H33,WP!G30)</f>
        <v>0</v>
      </c>
      <c r="H30" s="532">
        <f>IF(JAZcalc,JAZcalc!I33,WP!H30)</f>
        <v>2.6</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1409</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2.6</v>
      </c>
      <c r="Y31" s="58" t="str">
        <f>"COP 10/55:"</f>
        <v>COP 10/55:</v>
      </c>
      <c r="Z31" s="59">
        <f>W51</f>
        <v>2.6</v>
      </c>
      <c r="AA31" s="58" t="str">
        <f>"COP B0/W55:"</f>
        <v>COP B0/W55:</v>
      </c>
      <c r="AB31" s="59">
        <f>W51</f>
        <v>2.6</v>
      </c>
      <c r="AC31" s="58" t="str">
        <f>"COP 20/55:"</f>
        <v>COP 20/55:</v>
      </c>
      <c r="AD31" s="59">
        <f>X31</f>
        <v>2.6</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#DIV/0!</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f ca="1">IF(V31=0,0,BC130)</f>
        <v>0</v>
      </c>
      <c r="W33" s="66" t="e">
        <f>"COP "&amp;FIXED(X32,0)&amp;"/W"&amp;IF(M48,M48,55)&amp;":"</f>
        <v>#DIV/0!</v>
      </c>
      <c r="X33" s="67" t="e">
        <f>IF(X38,X40,X31*1/IF(X19&gt;0,(X20/1000/X19+1),1)*((IF(M48,M48,55)+273)*(55-0)/((55+273)*(IF(M48,M48,55)-X32))))</f>
        <v>#DIV/0!</v>
      </c>
      <c r="Y33" s="66" t="str">
        <f>"COP "&amp;IF(TQuelleW1&lt;&gt;"",TQuelleW1,10)&amp;"/"&amp;IF(M48&lt;&gt;"",M48,50)&amp;":"</f>
        <v>COP 10/60:</v>
      </c>
      <c r="Z33" s="67">
        <f>IF(Z38,Z40,Z31*1/IF(Z19&gt;0,(Z20/1000/Z19+1),1)*((IF(_Tww1&lt;&gt;0,_Tww1,55)+273)*(55-10)/((55+273)*(IF(_Tww1&lt;&gt;0,_Tww1,55)-IF(TQuelleW1&lt;&gt;"",TQuelleW1,10)))))</f>
        <v>2.3756707317073169</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2.3096798780487804</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#DIV/0!</v>
      </c>
      <c r="Y34" s="66" t="str">
        <f>"COP "&amp;IF(TQuelleW1&lt;&gt;"",TQuelleW1,10)&amp;"/"&amp;IF(MAX(M48,H42),MAX(M48,H42),50)&amp;"eff:"</f>
        <v>COP 10/60eff:</v>
      </c>
      <c r="Z34" s="67" t="e">
        <f>IF(Z33&gt;0,1/(Z35/IF(Z24&gt;0,MIN(Z33,Z24),Z33)+Z36),)</f>
        <v>#DIV/0!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#DIV/0!</v>
      </c>
      <c r="Y37" s="109" t="s">
        <v>713</v>
      </c>
      <c r="Z37" s="110">
        <f>IF(Z33=0,0,MAX(MIN(Etaw*Z33,Max_JAZww),0.5))</f>
        <v>2.2331304878048779</v>
      </c>
      <c r="AA37" s="109" t="s">
        <v>713</v>
      </c>
      <c r="AB37" s="110" t="e">
        <f>IF(AB33=0,0,MAX(MIN(Etaw*AB33,Max_JAZww),0.5))</f>
        <v>#DIV/0!</v>
      </c>
      <c r="AC37" s="25" t="s">
        <v>713</v>
      </c>
      <c r="AD37" s="110">
        <f>IF(AD33=0,0,MAX(MIN(Etaw*AD33,Max_JAZww),0.5))</f>
        <v>2.1710990853658534</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1.5397865853658539</v>
      </c>
      <c r="W39" s="66" t="str">
        <f>"COP "&amp;MIN(45,TVL)&amp;"/W"&amp;IF(M48,M48,55)&amp;":"</f>
        <v>COP 0/W60:</v>
      </c>
      <c r="X39" s="67">
        <f>X31*1/IF(X19&gt;0,(X20/1000/X19+1),1)*((IF(M48,M48,55)+273)*(55-0)/((55+273)*(IF(M48,M48,55)-MIN(45,TVL))))</f>
        <v>2.3929619303666376</v>
      </c>
      <c r="Y39" s="66" t="str">
        <f>"COP "&amp;MIN(45,TVL)&amp;"/W"&amp;IF(M48,M48,55)&amp;":"</f>
        <v>COP 0/W60:</v>
      </c>
      <c r="Z39" s="67">
        <f>Z31*1/IF(Z19&gt;0,(Z20/1000/Z19+1),1)*((IF(_Tww1&lt;&gt;0,_Tww1,55)+273)*(55-10)/((55+273)*(IF(_Tww1&lt;&gt;0,_Tww1,55)-IF(MIN(45,TVL)&lt;&gt;"",MIN(45,TVL),10))))</f>
        <v>1.9797256097560978</v>
      </c>
      <c r="AA39" s="66" t="str">
        <f>"COP "&amp;MIN(45,TVL)&amp;"/W"&amp;IF(M48,M48,55)&amp;":"</f>
        <v>COP 0/W60:</v>
      </c>
      <c r="AB39" s="67">
        <f>AB31*1/IF(AB19&gt;0,(AB20/1000/AB19+1),1)*((IF(M48,M48,55)+273)*(55-0)/((55+273)*(IF(M48,M48,55)-MIN(45,TVL))))</f>
        <v>2.3929619303666376</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auswählen -&gt;</v>
      </c>
      <c r="F40" s="1221">
        <f>IF(JAZcalc,JAZcalc!G43,WP!F40)</f>
        <v>0</v>
      </c>
      <c r="G40" s="1222"/>
      <c r="H40" s="1223"/>
      <c r="J40" s="377">
        <f>IF(BH57&lt;3,1,IF(OR(F40="",F40=0),1,MATCH(F40,BG77:BG82,0)))</f>
        <v>1</v>
      </c>
      <c r="K40" s="5" t="s">
        <v>3278</v>
      </c>
      <c r="L40" s="5"/>
      <c r="M40" s="5"/>
      <c r="N40" s="5"/>
      <c r="O40" s="5"/>
      <c r="P40" s="5"/>
      <c r="Q40" s="5"/>
      <c r="R40" s="5"/>
      <c r="S40" s="5"/>
      <c r="T40" s="5"/>
      <c r="U40" s="109" t="s">
        <v>1519</v>
      </c>
      <c r="V40" s="110" t="e">
        <f ca="1">V24*V39/(V39+V26-1)*0.9</f>
        <v>#DIV/0!</v>
      </c>
      <c r="W40" s="109" t="s">
        <v>1519</v>
      </c>
      <c r="X40" s="110" t="e">
        <f>X24*X39/(X39+X26-1)*0.9</f>
        <v>#DIV/0!</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0</v>
      </c>
      <c r="K41" s="9" t="e">
        <f>"B"&amp;FIXED(X25-Offset,0)&amp;"/W"&amp;35&amp;":"</f>
        <v>#DIV/0!</v>
      </c>
      <c r="L41" s="355"/>
      <c r="M41" s="356" t="e">
        <f>IF(W50&gt;0,W52/W50*M42,W52)</f>
        <v>#DIV/0!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e">
        <f>"COP B"&amp;FIXED(X25-Offset,0)&amp;"/W"&amp;35&amp;":"</f>
        <v>#DIV/0!</v>
      </c>
      <c r="L42" s="358"/>
      <c r="M42" s="359" t="e">
        <f>IF(X19,X18*((35+273)*35/((35+273)*(35-TQuelle+Offset))),)</f>
        <v>#DIV/0!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auswählen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8">
        <f>IF(JAZcalc,JAZcalc!G47,WP!F44)</f>
        <v>0</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1409</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4.8</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2.6</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132.19999999999999</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124</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#DIV/0!</v>
      </c>
      <c r="C57" s="23"/>
      <c r="D57" s="23"/>
      <c r="E57" s="178" t="e">
        <f ca="1">IF(OR(J29=FALSE,EBF=0),"",IF(AND(Heizung,OR(bivalent,elZusatz,F57&gt;0)),"e = ",""))</f>
        <v>#DIV/0!</v>
      </c>
      <c r="F57" s="179" t="e">
        <f ca="1">IF(OR(J29=FALSE,EBF=0),"",IF(AND(Heizung,WPArt&gt;1),INDEX(U28:AJ28,1,2*(WPArt-1))*(1-IF(HeizungSolar,H54,0)),""))</f>
        <v>#DIV/0!</v>
      </c>
      <c r="G57" s="180" t="str">
        <f>IF(AND(Heizung,OR(bivalent,elZusatz)),"kWh = ","")</f>
        <v xml:space="preserve">kWh = </v>
      </c>
      <c r="H57" s="181">
        <f>IF(Kategorie&gt;1,IF(AND(Heizung,OR(bivalent,elZusatz)),Zusatzheizung/Etah,""),)</f>
        <v>0</v>
      </c>
      <c r="J57" s="5" t="e">
        <f ca="1">IF(AND(J29=TRUE,bivalent=FALSE,F57&gt;0.005,F57&lt;&gt;""),TRUE,FALSE)</f>
        <v>#DIV/0!</v>
      </c>
      <c r="K57" s="418" t="s">
        <v>3671</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3654</v>
      </c>
      <c r="AN57" s="1252" t="s">
        <v>2081</v>
      </c>
      <c r="AO57" s="1252" t="s">
        <v>3655</v>
      </c>
      <c r="AP57" s="1252">
        <v>0</v>
      </c>
      <c r="AQ57" s="1252" t="s">
        <v>3656</v>
      </c>
      <c r="AR57" s="1252" t="s">
        <v>3672</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53"/>
      <c r="Y58" s="1253"/>
      <c r="Z58" s="1253"/>
      <c r="AA58" s="1253"/>
      <c r="AB58" s="1253"/>
      <c r="AC58" s="1253"/>
      <c r="AD58" s="1253"/>
      <c r="AE58" s="1253"/>
      <c r="AF58" s="150" t="s">
        <v>3661</v>
      </c>
      <c r="AG58" s="150" t="s">
        <v>3662</v>
      </c>
      <c r="AH58" s="150" t="s">
        <v>3663</v>
      </c>
      <c r="AI58" s="150" t="s">
        <v>3664</v>
      </c>
      <c r="AJ58" s="1253"/>
      <c r="AK58" s="150" t="s">
        <v>3665</v>
      </c>
      <c r="AL58" s="1253"/>
      <c r="AM58" s="1253"/>
      <c r="AN58" s="1253"/>
      <c r="AO58" s="1253"/>
      <c r="AP58" s="1253"/>
      <c r="AQ58" s="1253"/>
      <c r="AR58" s="1253"/>
      <c r="AS58" s="150" t="s">
        <v>3665</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t="e">
        <f t="shared" ref="AB60:AB75" si="2">IF(Bivalenzpunkt&lt;X60,AN60,0)</f>
        <v>#DIV/0!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#DIV/0!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#DIV/0!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t="e">
        <f>MIN(IF(AB60&gt;0,AK60/AB60,0),W60)</f>
        <v>#DIV/0!</v>
      </c>
      <c r="AT60" s="421" t="e">
        <f>IF(WW=TRUE,AI60-AS60,0)</f>
        <v>#DIV/0!</v>
      </c>
      <c r="AU60" s="421" t="e">
        <f>IF(WW=TRUE,W60*$AT$128/8760,0)</f>
        <v>#DIV/0!</v>
      </c>
      <c r="AV60" s="1117" t="e">
        <f ca="1">INDEX(Berechnungen!$E$79:$BR$79,1,S60)</f>
        <v>#REF!</v>
      </c>
      <c r="AW60" s="65">
        <f>X60</f>
        <v>-25</v>
      </c>
      <c r="AX60" s="162">
        <f>INDEX(WP_BIN!$T$78:$CG$78,1,$S60)</f>
        <v>29.21428571428574</v>
      </c>
      <c r="AY60" s="162" t="e">
        <f>INDEX(WP_BIN!$T$43:$CG$43,1,$S60)</f>
        <v>#DIV/0!</v>
      </c>
      <c r="AZ60" s="480" t="e">
        <f>INDEX(WP_BIN!$T$79:$CG$79,1,$S60)</f>
        <v>#DIV/0!</v>
      </c>
      <c r="BA60" s="480">
        <f>INDEX(WP_BIN!$T$86:$CG$86,1,$S60)</f>
        <v>124</v>
      </c>
      <c r="BB60" s="480" t="e">
        <f ca="1">INDEX(WP_BIN!$T$47:$CG$47,1,$S60)</f>
        <v>#DIV/0!</v>
      </c>
      <c r="BC60" s="480">
        <f ca="1">INDEX(WP_BIN!$T$54:$CG$54,1,$S60)</f>
        <v>0</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3941</v>
      </c>
      <c r="H61" s="191" t="e">
        <f ca="1">IF(J29=FALSE,"",IF(Kategorie&gt;1,MAX(0,AI128)*(24-Sperrzeit)/24,))</f>
        <v>#DIV/0!</v>
      </c>
      <c r="J61" s="5">
        <f>AD139</f>
        <v>3</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t="e">
        <f t="shared" si="2"/>
        <v>#DIV/0!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#DIV/0!</v>
      </c>
      <c r="AJ61" s="421" t="e">
        <f t="shared" ca="1" si="6"/>
        <v>#REF!</v>
      </c>
      <c r="AK61" s="426" t="e">
        <f t="shared" ca="1" si="7"/>
        <v>#REF!</v>
      </c>
      <c r="AL61" s="426" t="e">
        <f ca="1">AE61+AD61+IF(Laufzeit_Zusatzheizung&gt;=SUM($Y61:$Y$77),Kesselleistung*$H$45*Y61,0)</f>
        <v>#REF!</v>
      </c>
      <c r="AM61" s="426" t="e">
        <f t="shared" ref="AM61:AM124" ca="1" si="16">MIN(AL61,W61*Kesselleistung)</f>
        <v>#REF!</v>
      </c>
      <c r="AN61" s="424" t="e">
        <f>IF(Neu,INDEX(WP_BIN!$T$80:$CG$80,1,S61),AZ61)</f>
        <v>#DIV/0!</v>
      </c>
      <c r="AO61" s="427" t="e">
        <f t="shared" ca="1" si="8"/>
        <v>#REF!</v>
      </c>
      <c r="AP61" s="427" t="e">
        <f t="shared" ca="1" si="9"/>
        <v>#REF!</v>
      </c>
      <c r="AQ61" s="424">
        <f t="shared" si="10"/>
        <v>0</v>
      </c>
      <c r="AR61" s="426" t="e">
        <f t="shared" ca="1" si="11"/>
        <v>#REF!</v>
      </c>
      <c r="AS61" s="423" t="e">
        <f t="shared" ref="AS61:AS124" si="17">MIN(IF(AB61&gt;0,AK61/AB61,0),W61)</f>
        <v>#DIV/0!</v>
      </c>
      <c r="AT61" s="421" t="e">
        <f t="shared" ref="AT61:AT124" si="18">IF(WW=TRUE,AI61-AS61,0)</f>
        <v>#DIV/0!</v>
      </c>
      <c r="AU61" s="421" t="e">
        <f>IF(WW=TRUE,W61*$AT$128/8760,0)</f>
        <v>#DIV/0!</v>
      </c>
      <c r="AV61" s="1117" t="e">
        <f ca="1">INDEX(Berechnungen!$E$79:$BR$79,1,S61)</f>
        <v>#REF!</v>
      </c>
      <c r="AW61" s="65">
        <f t="shared" ref="AW61:AW124" si="19">X61</f>
        <v>-24</v>
      </c>
      <c r="AX61" s="162">
        <f>INDEX(WP_BIN!$T$78:$CG$78,1,$S61)</f>
        <v>29.142857142857167</v>
      </c>
      <c r="AY61" s="162" t="e">
        <f>INDEX(WP_BIN!$T$43:$CG$43,1,$S61)</f>
        <v>#DIV/0!</v>
      </c>
      <c r="AZ61" s="480" t="e">
        <f>INDEX(WP_BIN!$T$79:$CG$79,1,$S61)</f>
        <v>#DIV/0!</v>
      </c>
      <c r="BA61" s="480">
        <f>INDEX(WP_BIN!$T$86:$CG$86,1,$S61)</f>
        <v>124</v>
      </c>
      <c r="BB61" s="480" t="e">
        <f ca="1">INDEX(WP_BIN!$T$47:$CG$47,1,$S61)</f>
        <v>#DIV/0!</v>
      </c>
      <c r="BC61" s="480">
        <f ca="1">INDEX(WP_BIN!$T$54:$CG$54,1,$S61)</f>
        <v>0</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t="e">
        <f ca="1">IF(J29=FALSE,"",IF(AND(Heizung,WPArt&gt;1),INDEX(U27:AJ27,1,2*(WPArt-1))*(1-IF(HeizungSolar,H54,0)),""))</f>
        <v>#DIV/0!</v>
      </c>
      <c r="G62" s="194" t="s">
        <v>3945</v>
      </c>
      <c r="H62" s="195" t="e">
        <f ca="1">IF(J29=FALSE,"",IF(Heizung,Y4,0))</f>
        <v>#DIV/0!</v>
      </c>
      <c r="K62" s="233">
        <f>IF(N57&gt;1,H53,0)</f>
        <v>0</v>
      </c>
      <c r="L62" s="679" t="s">
        <v>936</v>
      </c>
      <c r="M62" s="287" t="str">
        <f>Sprache!B272&amp;IF(O107," (MINERGIE)","")</f>
        <v>Warmwasser + Heizung</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t="e">
        <f t="shared" si="2"/>
        <v>#DIV/0!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#DIV/0!</v>
      </c>
      <c r="AJ62" s="421" t="e">
        <f t="shared" ca="1" si="6"/>
        <v>#REF!</v>
      </c>
      <c r="AK62" s="426" t="e">
        <f t="shared" ca="1" si="7"/>
        <v>#REF!</v>
      </c>
      <c r="AL62" s="426" t="e">
        <f ca="1">AE62+AD62+IF(Laufzeit_Zusatzheizung&gt;=SUM($Y62:$Y$77),Kesselleistung*$H$45*Y62,0)</f>
        <v>#REF!</v>
      </c>
      <c r="AM62" s="426" t="e">
        <f t="shared" ca="1" si="16"/>
        <v>#REF!</v>
      </c>
      <c r="AN62" s="424" t="e">
        <f>IF(Neu,INDEX(WP_BIN!$T$80:$CG$80,1,S62),AZ62)</f>
        <v>#DIV/0!</v>
      </c>
      <c r="AO62" s="427" t="e">
        <f t="shared" ca="1" si="8"/>
        <v>#REF!</v>
      </c>
      <c r="AP62" s="427" t="e">
        <f t="shared" ca="1" si="9"/>
        <v>#REF!</v>
      </c>
      <c r="AQ62" s="424">
        <f t="shared" si="10"/>
        <v>0</v>
      </c>
      <c r="AR62" s="426" t="e">
        <f t="shared" ca="1" si="11"/>
        <v>#REF!</v>
      </c>
      <c r="AS62" s="423" t="e">
        <f t="shared" si="17"/>
        <v>#DIV/0!</v>
      </c>
      <c r="AT62" s="421" t="e">
        <f t="shared" si="18"/>
        <v>#DIV/0!</v>
      </c>
      <c r="AU62" s="421" t="e">
        <f t="shared" ref="AU62:AU125" si="20">IF(WW=TRUE,W62*$AT$128/8760,0)</f>
        <v>#DIV/0!</v>
      </c>
      <c r="AV62" s="1117" t="e">
        <f ca="1">INDEX(Berechnungen!$E$79:$BR$79,1,S62)</f>
        <v>#REF!</v>
      </c>
      <c r="AW62" s="65">
        <f t="shared" si="19"/>
        <v>-23</v>
      </c>
      <c r="AX62" s="162">
        <f>INDEX(WP_BIN!$T$78:$CG$78,1,$S62)</f>
        <v>29.071428571428594</v>
      </c>
      <c r="AY62" s="162" t="e">
        <f>INDEX(WP_BIN!$T$43:$CG$43,1,$S62)</f>
        <v>#DIV/0!</v>
      </c>
      <c r="AZ62" s="480" t="e">
        <f>INDEX(WP_BIN!$T$79:$CG$79,1,$S62)</f>
        <v>#DIV/0!</v>
      </c>
      <c r="BA62" s="480">
        <f>INDEX(WP_BIN!$T$86:$CG$86,1,$S62)</f>
        <v>124</v>
      </c>
      <c r="BB62" s="480" t="e">
        <f ca="1">INDEX(WP_BIN!$T$47:$CG$47,1,$S62)</f>
        <v>#DIV/0!</v>
      </c>
      <c r="BC62" s="480">
        <f ca="1">INDEX(WP_BIN!$T$54:$CG$54,1,$S62)</f>
        <v>0</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0</v>
      </c>
      <c r="G63" s="194" t="s">
        <v>3949</v>
      </c>
      <c r="H63" s="196" t="e">
        <f>IF(WW,AA4,0)</f>
        <v>#DIV/0!</v>
      </c>
      <c r="K63" s="233">
        <f>IF(HeizungSolar,H54,0)</f>
        <v>0</v>
      </c>
      <c r="L63" s="679" t="s">
        <v>937</v>
      </c>
      <c r="M63" s="287" t="str">
        <f>Sprache!B271&amp;" "&amp;Sprache!B273</f>
        <v>Solare Wassererwärmung (externe Berechnung)</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t="e">
        <f t="shared" si="2"/>
        <v>#DIV/0!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#DIV/0!</v>
      </c>
      <c r="AJ63" s="421" t="e">
        <f t="shared" ca="1" si="6"/>
        <v>#REF!</v>
      </c>
      <c r="AK63" s="426" t="e">
        <f t="shared" ca="1" si="7"/>
        <v>#REF!</v>
      </c>
      <c r="AL63" s="426" t="e">
        <f ca="1">AE63+AD63+IF(Laufzeit_Zusatzheizung&gt;=SUM($Y63:$Y$77),Kesselleistung*$H$45*Y63,0)</f>
        <v>#REF!</v>
      </c>
      <c r="AM63" s="426" t="e">
        <f t="shared" ca="1" si="16"/>
        <v>#REF!</v>
      </c>
      <c r="AN63" s="424" t="e">
        <f>IF(Neu,INDEX(WP_BIN!$T$80:$CG$80,1,S63),AZ63)</f>
        <v>#DIV/0!</v>
      </c>
      <c r="AO63" s="427" t="e">
        <f t="shared" ca="1" si="8"/>
        <v>#REF!</v>
      </c>
      <c r="AP63" s="427" t="e">
        <f t="shared" ca="1" si="9"/>
        <v>#REF!</v>
      </c>
      <c r="AQ63" s="424">
        <f t="shared" si="10"/>
        <v>0</v>
      </c>
      <c r="AR63" s="426" t="e">
        <f t="shared" ca="1" si="11"/>
        <v>#REF!</v>
      </c>
      <c r="AS63" s="423" t="e">
        <f t="shared" si="17"/>
        <v>#DIV/0!</v>
      </c>
      <c r="AT63" s="421" t="e">
        <f t="shared" si="18"/>
        <v>#DIV/0!</v>
      </c>
      <c r="AU63" s="421" t="e">
        <f t="shared" si="20"/>
        <v>#DIV/0!</v>
      </c>
      <c r="AV63" s="1117" t="e">
        <f ca="1">INDEX(Berechnungen!$E$79:$BR$79,1,S63)</f>
        <v>#REF!</v>
      </c>
      <c r="AW63" s="65">
        <f t="shared" si="19"/>
        <v>-22</v>
      </c>
      <c r="AX63" s="162">
        <f>INDEX(WP_BIN!$T$78:$CG$78,1,$S63)</f>
        <v>29.000000000000021</v>
      </c>
      <c r="AY63" s="162" t="e">
        <f>INDEX(WP_BIN!$T$43:$CG$43,1,$S63)</f>
        <v>#DIV/0!</v>
      </c>
      <c r="AZ63" s="480" t="e">
        <f>INDEX(WP_BIN!$T$79:$CG$79,1,$S63)</f>
        <v>#DIV/0!</v>
      </c>
      <c r="BA63" s="480">
        <f>INDEX(WP_BIN!$T$86:$CG$86,1,$S63)</f>
        <v>124</v>
      </c>
      <c r="BB63" s="480" t="e">
        <f ca="1">INDEX(WP_BIN!$T$47:$CG$47,1,$S63)</f>
        <v>#DIV/0!</v>
      </c>
      <c r="BC63" s="480">
        <f ca="1">INDEX(WP_BIN!$T$54:$CG$54,1,$S63)</f>
        <v>0</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t="e">
        <f t="shared" si="2"/>
        <v>#DIV/0!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#DIV/0!</v>
      </c>
      <c r="AJ64" s="421" t="e">
        <f t="shared" ca="1" si="6"/>
        <v>#REF!</v>
      </c>
      <c r="AK64" s="426" t="e">
        <f t="shared" ca="1" si="7"/>
        <v>#REF!</v>
      </c>
      <c r="AL64" s="426" t="e">
        <f ca="1">AE64+AD64+IF(Laufzeit_Zusatzheizung&gt;=SUM($Y64:$Y$77),Kesselleistung*$H$45*Y64,0)</f>
        <v>#REF!</v>
      </c>
      <c r="AM64" s="426" t="e">
        <f t="shared" ca="1" si="16"/>
        <v>#REF!</v>
      </c>
      <c r="AN64" s="424" t="e">
        <f>IF(Neu,INDEX(WP_BIN!$T$80:$CG$80,1,S64),AZ64)</f>
        <v>#DIV/0!</v>
      </c>
      <c r="AO64" s="427" t="e">
        <f t="shared" ca="1" si="8"/>
        <v>#REF!</v>
      </c>
      <c r="AP64" s="427" t="e">
        <f t="shared" ca="1" si="9"/>
        <v>#REF!</v>
      </c>
      <c r="AQ64" s="424">
        <f t="shared" si="10"/>
        <v>0</v>
      </c>
      <c r="AR64" s="426" t="e">
        <f t="shared" ca="1" si="11"/>
        <v>#REF!</v>
      </c>
      <c r="AS64" s="423" t="e">
        <f t="shared" si="17"/>
        <v>#DIV/0!</v>
      </c>
      <c r="AT64" s="421" t="e">
        <f t="shared" si="18"/>
        <v>#DIV/0!</v>
      </c>
      <c r="AU64" s="421" t="e">
        <f t="shared" si="20"/>
        <v>#DIV/0!</v>
      </c>
      <c r="AV64" s="1117" t="e">
        <f ca="1">INDEX(Berechnungen!$E$79:$BR$79,1,S64)</f>
        <v>#REF!</v>
      </c>
      <c r="AW64" s="65">
        <f t="shared" si="19"/>
        <v>-21</v>
      </c>
      <c r="AX64" s="162">
        <f>INDEX(WP_BIN!$T$78:$CG$78,1,$S64)</f>
        <v>28.928571428571448</v>
      </c>
      <c r="AY64" s="162" t="e">
        <f>INDEX(WP_BIN!$T$43:$CG$43,1,$S64)</f>
        <v>#DIV/0!</v>
      </c>
      <c r="AZ64" s="480" t="e">
        <f>INDEX(WP_BIN!$T$79:$CG$79,1,$S64)</f>
        <v>#DIV/0!</v>
      </c>
      <c r="BA64" s="480">
        <f>INDEX(WP_BIN!$T$86:$CG$86,1,$S64)</f>
        <v>124</v>
      </c>
      <c r="BB64" s="480" t="e">
        <f ca="1">INDEX(WP_BIN!$T$47:$CG$47,1,$S64)</f>
        <v>#DIV/0!</v>
      </c>
      <c r="BC64" s="480">
        <f ca="1">INDEX(WP_BIN!$T$54:$CG$54,1,$S64)</f>
        <v>0</v>
      </c>
      <c r="BE64" s="217"/>
      <c r="BG64" s="470" t="s">
        <v>3928</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t="e">
        <f t="shared" si="2"/>
        <v>#DIV/0!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#DIV/0!</v>
      </c>
      <c r="AJ65" s="421" t="e">
        <f t="shared" ca="1" si="6"/>
        <v>#REF!</v>
      </c>
      <c r="AK65" s="426" t="e">
        <f t="shared" ca="1" si="7"/>
        <v>#REF!</v>
      </c>
      <c r="AL65" s="426" t="e">
        <f ca="1">AE65+AD65+IF(Laufzeit_Zusatzheizung&gt;=SUM($Y65:$Y$77),Kesselleistung*$H$45*Y65,0)</f>
        <v>#REF!</v>
      </c>
      <c r="AM65" s="426" t="e">
        <f t="shared" ca="1" si="16"/>
        <v>#REF!</v>
      </c>
      <c r="AN65" s="424" t="e">
        <f>IF(Neu,INDEX(WP_BIN!$T$80:$CG$80,1,S65),AZ65)</f>
        <v>#DIV/0!</v>
      </c>
      <c r="AO65" s="427" t="e">
        <f t="shared" ca="1" si="8"/>
        <v>#REF!</v>
      </c>
      <c r="AP65" s="427" t="e">
        <f t="shared" ca="1" si="9"/>
        <v>#REF!</v>
      </c>
      <c r="AQ65" s="424">
        <f t="shared" si="10"/>
        <v>0</v>
      </c>
      <c r="AR65" s="426" t="e">
        <f t="shared" ca="1" si="11"/>
        <v>#REF!</v>
      </c>
      <c r="AS65" s="423" t="e">
        <f t="shared" si="17"/>
        <v>#DIV/0!</v>
      </c>
      <c r="AT65" s="421" t="e">
        <f t="shared" si="18"/>
        <v>#DIV/0!</v>
      </c>
      <c r="AU65" s="421" t="e">
        <f t="shared" si="20"/>
        <v>#DIV/0!</v>
      </c>
      <c r="AV65" s="1117" t="e">
        <f ca="1">INDEX(Berechnungen!$E$79:$BR$79,1,S65)</f>
        <v>#REF!</v>
      </c>
      <c r="AW65" s="65">
        <f t="shared" si="19"/>
        <v>-20</v>
      </c>
      <c r="AX65" s="162">
        <f>INDEX(WP_BIN!$T$78:$CG$78,1,$S65)</f>
        <v>28.857142857142875</v>
      </c>
      <c r="AY65" s="162" t="e">
        <f>INDEX(WP_BIN!$T$43:$CG$43,1,$S65)</f>
        <v>#DIV/0!</v>
      </c>
      <c r="AZ65" s="480" t="e">
        <f>INDEX(WP_BIN!$T$79:$CG$79,1,$S65)</f>
        <v>#DIV/0!</v>
      </c>
      <c r="BA65" s="480">
        <f>INDEX(WP_BIN!$T$86:$CG$86,1,$S65)</f>
        <v>124</v>
      </c>
      <c r="BB65" s="480" t="e">
        <f ca="1">INDEX(WP_BIN!$T$47:$CG$47,1,$S65)</f>
        <v>#DIV/0!</v>
      </c>
      <c r="BC65" s="480">
        <f ca="1">INDEX(WP_BIN!$T$54:$CG$54,1,$S65)</f>
        <v>0</v>
      </c>
      <c r="BE65" s="217"/>
      <c r="BG65" s="165" t="s">
        <v>3929</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#DIV/0!</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t="e">
        <f t="shared" si="2"/>
        <v>#DIV/0!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#DIV/0!</v>
      </c>
      <c r="AJ66" s="421" t="e">
        <f t="shared" ca="1" si="6"/>
        <v>#REF!</v>
      </c>
      <c r="AK66" s="426" t="e">
        <f t="shared" ca="1" si="7"/>
        <v>#REF!</v>
      </c>
      <c r="AL66" s="426" t="e">
        <f ca="1">AE66+AD66+IF(Laufzeit_Zusatzheizung&gt;=SUM($Y66:$Y$77),Kesselleistung*$H$45*Y66,0)</f>
        <v>#REF!</v>
      </c>
      <c r="AM66" s="426" t="e">
        <f t="shared" ca="1" si="16"/>
        <v>#REF!</v>
      </c>
      <c r="AN66" s="424" t="e">
        <f>IF(Neu,INDEX(WP_BIN!$T$80:$CG$80,1,S66),AZ66)</f>
        <v>#DIV/0!</v>
      </c>
      <c r="AO66" s="427" t="e">
        <f t="shared" ca="1" si="8"/>
        <v>#REF!</v>
      </c>
      <c r="AP66" s="427" t="e">
        <f t="shared" ca="1" si="9"/>
        <v>#REF!</v>
      </c>
      <c r="AQ66" s="424">
        <f t="shared" si="10"/>
        <v>0</v>
      </c>
      <c r="AR66" s="426" t="e">
        <f t="shared" ca="1" si="11"/>
        <v>#REF!</v>
      </c>
      <c r="AS66" s="423" t="e">
        <f t="shared" si="17"/>
        <v>#DIV/0!</v>
      </c>
      <c r="AT66" s="421" t="e">
        <f t="shared" si="18"/>
        <v>#DIV/0!</v>
      </c>
      <c r="AU66" s="421" t="e">
        <f t="shared" si="20"/>
        <v>#DIV/0!</v>
      </c>
      <c r="AV66" s="1117" t="e">
        <f ca="1">INDEX(Berechnungen!$E$79:$BR$79,1,S66)</f>
        <v>#REF!</v>
      </c>
      <c r="AW66" s="65">
        <f t="shared" si="19"/>
        <v>-19</v>
      </c>
      <c r="AX66" s="162">
        <f>INDEX(WP_BIN!$T$78:$CG$78,1,$S66)</f>
        <v>28.785714285714302</v>
      </c>
      <c r="AY66" s="162" t="e">
        <f>INDEX(WP_BIN!$T$43:$CG$43,1,$S66)</f>
        <v>#DIV/0!</v>
      </c>
      <c r="AZ66" s="480" t="e">
        <f>INDEX(WP_BIN!$T$79:$CG$79,1,$S66)</f>
        <v>#DIV/0!</v>
      </c>
      <c r="BA66" s="480">
        <f>INDEX(WP_BIN!$T$86:$CG$86,1,$S66)</f>
        <v>124</v>
      </c>
      <c r="BB66" s="480" t="e">
        <f ca="1">INDEX(WP_BIN!$T$47:$CG$47,1,$S66)</f>
        <v>#DIV/0!</v>
      </c>
      <c r="BC66" s="480">
        <f ca="1">INDEX(WP_BIN!$T$54:$CG$54,1,$S66)</f>
        <v>0</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t="e">
        <f t="shared" si="2"/>
        <v>#DIV/0!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#DIV/0!</v>
      </c>
      <c r="AJ67" s="421" t="e">
        <f t="shared" ca="1" si="6"/>
        <v>#REF!</v>
      </c>
      <c r="AK67" s="426" t="e">
        <f t="shared" ca="1" si="7"/>
        <v>#REF!</v>
      </c>
      <c r="AL67" s="426" t="e">
        <f ca="1">AE67+AD67+IF(Laufzeit_Zusatzheizung&gt;=SUM($Y67:$Y$77),Kesselleistung*$H$45*Y67,0)</f>
        <v>#REF!</v>
      </c>
      <c r="AM67" s="426" t="e">
        <f t="shared" ca="1" si="16"/>
        <v>#REF!</v>
      </c>
      <c r="AN67" s="424" t="e">
        <f>IF(Neu,INDEX(WP_BIN!$T$80:$CG$80,1,S67),AZ67)</f>
        <v>#DIV/0!</v>
      </c>
      <c r="AO67" s="427" t="e">
        <f t="shared" ca="1" si="8"/>
        <v>#REF!</v>
      </c>
      <c r="AP67" s="427" t="e">
        <f t="shared" ca="1" si="9"/>
        <v>#REF!</v>
      </c>
      <c r="AQ67" s="424">
        <f t="shared" si="10"/>
        <v>0</v>
      </c>
      <c r="AR67" s="426" t="e">
        <f t="shared" ca="1" si="11"/>
        <v>#REF!</v>
      </c>
      <c r="AS67" s="423" t="e">
        <f t="shared" si="17"/>
        <v>#DIV/0!</v>
      </c>
      <c r="AT67" s="421" t="e">
        <f t="shared" si="18"/>
        <v>#DIV/0!</v>
      </c>
      <c r="AU67" s="421" t="e">
        <f t="shared" si="20"/>
        <v>#DIV/0!</v>
      </c>
      <c r="AV67" s="1117" t="e">
        <f ca="1">INDEX(Berechnungen!$E$79:$BR$79,1,S67)</f>
        <v>#REF!</v>
      </c>
      <c r="AW67" s="65">
        <f t="shared" si="19"/>
        <v>-18</v>
      </c>
      <c r="AX67" s="162">
        <f>INDEX(WP_BIN!$T$78:$CG$78,1,$S67)</f>
        <v>28.71428571428573</v>
      </c>
      <c r="AY67" s="162" t="e">
        <f>INDEX(WP_BIN!$T$43:$CG$43,1,$S67)</f>
        <v>#DIV/0!</v>
      </c>
      <c r="AZ67" s="480" t="e">
        <f>INDEX(WP_BIN!$T$79:$CG$79,1,$S67)</f>
        <v>#DIV/0!</v>
      </c>
      <c r="BA67" s="480">
        <f>INDEX(WP_BIN!$T$86:$CG$86,1,$S67)</f>
        <v>124</v>
      </c>
      <c r="BB67" s="480" t="e">
        <f ca="1">INDEX(WP_BIN!$T$47:$CG$47,1,$S67)</f>
        <v>#DIV/0!</v>
      </c>
      <c r="BC67" s="480">
        <f ca="1">INDEX(WP_BIN!$T$54:$CG$54,1,$S67)</f>
        <v>0</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t="e">
        <f t="shared" si="2"/>
        <v>#DIV/0!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#DIV/0!</v>
      </c>
      <c r="AJ68" s="421" t="e">
        <f t="shared" ca="1" si="6"/>
        <v>#REF!</v>
      </c>
      <c r="AK68" s="426" t="e">
        <f t="shared" ca="1" si="7"/>
        <v>#REF!</v>
      </c>
      <c r="AL68" s="426" t="e">
        <f ca="1">AE68+AD68+IF(Laufzeit_Zusatzheizung&gt;=SUM($Y68:$Y$77),Kesselleistung*$H$45*Y68,0)</f>
        <v>#REF!</v>
      </c>
      <c r="AM68" s="426" t="e">
        <f t="shared" ca="1" si="16"/>
        <v>#REF!</v>
      </c>
      <c r="AN68" s="424" t="e">
        <f>IF(Neu,INDEX(WP_BIN!$T$80:$CG$80,1,S68),AZ68)</f>
        <v>#DIV/0!</v>
      </c>
      <c r="AO68" s="427" t="e">
        <f t="shared" ca="1" si="8"/>
        <v>#REF!</v>
      </c>
      <c r="AP68" s="427" t="e">
        <f t="shared" ca="1" si="9"/>
        <v>#REF!</v>
      </c>
      <c r="AQ68" s="424">
        <f t="shared" si="10"/>
        <v>0</v>
      </c>
      <c r="AR68" s="426" t="e">
        <f t="shared" ca="1" si="11"/>
        <v>#REF!</v>
      </c>
      <c r="AS68" s="423" t="e">
        <f t="shared" si="17"/>
        <v>#DIV/0!</v>
      </c>
      <c r="AT68" s="421" t="e">
        <f t="shared" si="18"/>
        <v>#DIV/0!</v>
      </c>
      <c r="AU68" s="421" t="e">
        <f t="shared" si="20"/>
        <v>#DIV/0!</v>
      </c>
      <c r="AV68" s="1117" t="e">
        <f ca="1">INDEX(Berechnungen!$E$79:$BR$79,1,S68)</f>
        <v>#REF!</v>
      </c>
      <c r="AW68" s="65">
        <f t="shared" si="19"/>
        <v>-17</v>
      </c>
      <c r="AX68" s="162">
        <f>INDEX(WP_BIN!$T$78:$CG$78,1,$S68)</f>
        <v>28.642857142857157</v>
      </c>
      <c r="AY68" s="162" t="e">
        <f>INDEX(WP_BIN!$T$43:$CG$43,1,$S68)</f>
        <v>#DIV/0!</v>
      </c>
      <c r="AZ68" s="480" t="e">
        <f>INDEX(WP_BIN!$T$79:$CG$79,1,$S68)</f>
        <v>#DIV/0!</v>
      </c>
      <c r="BA68" s="480">
        <f>INDEX(WP_BIN!$T$86:$CG$86,1,$S68)</f>
        <v>124</v>
      </c>
      <c r="BB68" s="480" t="e">
        <f ca="1">INDEX(WP_BIN!$T$47:$CG$47,1,$S68)</f>
        <v>#DIV/0!</v>
      </c>
      <c r="BC68" s="480">
        <f ca="1">INDEX(WP_BIN!$T$54:$CG$54,1,$S68)</f>
        <v>0</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t="e">
        <f t="shared" si="2"/>
        <v>#DIV/0!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#DIV/0!</v>
      </c>
      <c r="AJ69" s="421" t="e">
        <f t="shared" ca="1" si="6"/>
        <v>#REF!</v>
      </c>
      <c r="AK69" s="426" t="e">
        <f t="shared" ca="1" si="7"/>
        <v>#REF!</v>
      </c>
      <c r="AL69" s="426" t="e">
        <f ca="1">AE69+AD69+IF(Laufzeit_Zusatzheizung&gt;=SUM($Y69:$Y$77),Kesselleistung*$H$45*Y69,0)</f>
        <v>#REF!</v>
      </c>
      <c r="AM69" s="426" t="e">
        <f t="shared" ca="1" si="16"/>
        <v>#REF!</v>
      </c>
      <c r="AN69" s="424" t="e">
        <f>IF(Neu,INDEX(WP_BIN!$T$80:$CG$80,1,S69),AZ69)</f>
        <v>#DIV/0!</v>
      </c>
      <c r="AO69" s="427" t="e">
        <f t="shared" ca="1" si="8"/>
        <v>#REF!</v>
      </c>
      <c r="AP69" s="427" t="e">
        <f t="shared" ca="1" si="9"/>
        <v>#REF!</v>
      </c>
      <c r="AQ69" s="424">
        <f t="shared" si="10"/>
        <v>0</v>
      </c>
      <c r="AR69" s="426" t="e">
        <f t="shared" ca="1" si="11"/>
        <v>#REF!</v>
      </c>
      <c r="AS69" s="423" t="e">
        <f t="shared" si="17"/>
        <v>#DIV/0!</v>
      </c>
      <c r="AT69" s="421" t="e">
        <f t="shared" si="18"/>
        <v>#DIV/0!</v>
      </c>
      <c r="AU69" s="421" t="e">
        <f t="shared" si="20"/>
        <v>#DIV/0!</v>
      </c>
      <c r="AV69" s="1117" t="e">
        <f ca="1">INDEX(Berechnungen!$E$79:$BR$79,1,S69)</f>
        <v>#REF!</v>
      </c>
      <c r="AW69" s="65">
        <f t="shared" si="19"/>
        <v>-16</v>
      </c>
      <c r="AX69" s="162">
        <f>INDEX(WP_BIN!$T$78:$CG$78,1,$S69)</f>
        <v>28.571428571428584</v>
      </c>
      <c r="AY69" s="162" t="e">
        <f>INDEX(WP_BIN!$T$43:$CG$43,1,$S69)</f>
        <v>#DIV/0!</v>
      </c>
      <c r="AZ69" s="480" t="e">
        <f>INDEX(WP_BIN!$T$79:$CG$79,1,$S69)</f>
        <v>#DIV/0!</v>
      </c>
      <c r="BA69" s="480">
        <f>INDEX(WP_BIN!$T$86:$CG$86,1,$S69)</f>
        <v>124</v>
      </c>
      <c r="BB69" s="480" t="e">
        <f ca="1">INDEX(WP_BIN!$T$47:$CG$47,1,$S69)</f>
        <v>#DIV/0!</v>
      </c>
      <c r="BC69" s="480">
        <f ca="1">INDEX(WP_BIN!$T$54:$CG$54,1,$S69)</f>
        <v>0</v>
      </c>
      <c r="BE69" s="217"/>
      <c r="BG69" s="20" t="str">
        <f>IF(elZusatz,Sprache!B120,"")</f>
        <v>Elektro Durchlauferhitzer</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t="e">
        <f t="shared" si="2"/>
        <v>#DIV/0!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#DIV/0!</v>
      </c>
      <c r="AJ70" s="421" t="e">
        <f t="shared" ca="1" si="6"/>
        <v>#REF!</v>
      </c>
      <c r="AK70" s="426" t="e">
        <f t="shared" ca="1" si="7"/>
        <v>#REF!</v>
      </c>
      <c r="AL70" s="426" t="e">
        <f ca="1">AE70+AD70+IF(Laufzeit_Zusatzheizung&gt;=SUM($Y70:$Y$77),Kesselleistung*$H$45*Y70,0)</f>
        <v>#REF!</v>
      </c>
      <c r="AM70" s="426" t="e">
        <f t="shared" ca="1" si="16"/>
        <v>#REF!</v>
      </c>
      <c r="AN70" s="424" t="e">
        <f>IF(Neu,INDEX(WP_BIN!$T$80:$CG$80,1,S70),AZ70)</f>
        <v>#DIV/0!</v>
      </c>
      <c r="AO70" s="427" t="e">
        <f t="shared" ca="1" si="8"/>
        <v>#REF!</v>
      </c>
      <c r="AP70" s="427" t="e">
        <f t="shared" ca="1" si="9"/>
        <v>#REF!</v>
      </c>
      <c r="AQ70" s="424">
        <f t="shared" si="10"/>
        <v>0</v>
      </c>
      <c r="AR70" s="426" t="e">
        <f t="shared" ca="1" si="11"/>
        <v>#REF!</v>
      </c>
      <c r="AS70" s="423" t="e">
        <f t="shared" si="17"/>
        <v>#DIV/0!</v>
      </c>
      <c r="AT70" s="421" t="e">
        <f t="shared" si="18"/>
        <v>#DIV/0!</v>
      </c>
      <c r="AU70" s="421" t="e">
        <f t="shared" si="20"/>
        <v>#DIV/0!</v>
      </c>
      <c r="AV70" s="1117" t="e">
        <f ca="1">INDEX(Berechnungen!$E$79:$BR$79,1,S70)</f>
        <v>#REF!</v>
      </c>
      <c r="AW70" s="65">
        <f t="shared" si="19"/>
        <v>-15</v>
      </c>
      <c r="AX70" s="162">
        <f>INDEX(WP_BIN!$T$78:$CG$78,1,$S70)</f>
        <v>28.500000000000011</v>
      </c>
      <c r="AY70" s="162" t="e">
        <f>INDEX(WP_BIN!$T$43:$CG$43,1,$S70)</f>
        <v>#DIV/0!</v>
      </c>
      <c r="AZ70" s="480" t="e">
        <f>INDEX(WP_BIN!$T$79:$CG$79,1,$S70)</f>
        <v>#DIV/0!</v>
      </c>
      <c r="BA70" s="480">
        <f>INDEX(WP_BIN!$T$86:$CG$86,1,$S70)</f>
        <v>124</v>
      </c>
      <c r="BB70" s="480" t="e">
        <f ca="1">INDEX(WP_BIN!$T$47:$CG$47,1,$S70)</f>
        <v>#DIV/0!</v>
      </c>
      <c r="BC70" s="480">
        <f ca="1">INDEX(WP_BIN!$T$54:$CG$54,1,$S70)</f>
        <v>0</v>
      </c>
      <c r="BE70" s="217"/>
      <c r="BG70" s="20" t="str">
        <f>IF(AND(elZusatz,Speicher),Sprache!B121,"")</f>
        <v>Elektro-Einsatz im Speicher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t="e">
        <f t="shared" si="2"/>
        <v>#DIV/0!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#DIV/0!</v>
      </c>
      <c r="AJ71" s="421" t="e">
        <f t="shared" ca="1" si="6"/>
        <v>#REF!</v>
      </c>
      <c r="AK71" s="426" t="e">
        <f t="shared" ca="1" si="7"/>
        <v>#REF!</v>
      </c>
      <c r="AL71" s="426" t="e">
        <f ca="1">AE71+AD71+IF(Laufzeit_Zusatzheizung&gt;=SUM($Y71:$Y$77),Kesselleistung*$H$45*Y71,0)</f>
        <v>#REF!</v>
      </c>
      <c r="AM71" s="426" t="e">
        <f t="shared" ca="1" si="16"/>
        <v>#REF!</v>
      </c>
      <c r="AN71" s="424" t="e">
        <f>IF(Neu,INDEX(WP_BIN!$T$80:$CG$80,1,S71),AZ71)</f>
        <v>#DIV/0!</v>
      </c>
      <c r="AO71" s="427" t="e">
        <f t="shared" ca="1" si="8"/>
        <v>#REF!</v>
      </c>
      <c r="AP71" s="427" t="e">
        <f t="shared" ca="1" si="9"/>
        <v>#REF!</v>
      </c>
      <c r="AQ71" s="424">
        <f t="shared" si="10"/>
        <v>0</v>
      </c>
      <c r="AR71" s="426" t="e">
        <f t="shared" ca="1" si="11"/>
        <v>#REF!</v>
      </c>
      <c r="AS71" s="423" t="e">
        <f t="shared" si="17"/>
        <v>#DIV/0!</v>
      </c>
      <c r="AT71" s="421" t="e">
        <f t="shared" si="18"/>
        <v>#DIV/0!</v>
      </c>
      <c r="AU71" s="421" t="e">
        <f t="shared" si="20"/>
        <v>#DIV/0!</v>
      </c>
      <c r="AV71" s="1117" t="e">
        <f ca="1">INDEX(Berechnungen!$E$79:$BR$79,1,S71)</f>
        <v>#REF!</v>
      </c>
      <c r="AW71" s="65">
        <f t="shared" si="19"/>
        <v>-14</v>
      </c>
      <c r="AX71" s="162">
        <f>INDEX(WP_BIN!$T$78:$CG$78,1,$S71)</f>
        <v>28.428571428571438</v>
      </c>
      <c r="AY71" s="162" t="e">
        <f>INDEX(WP_BIN!$T$43:$CG$43,1,$S71)</f>
        <v>#DIV/0!</v>
      </c>
      <c r="AZ71" s="480" t="e">
        <f>INDEX(WP_BIN!$T$79:$CG$79,1,$S71)</f>
        <v>#DIV/0!</v>
      </c>
      <c r="BA71" s="480">
        <f>INDEX(WP_BIN!$T$86:$CG$86,1,$S71)</f>
        <v>124</v>
      </c>
      <c r="BB71" s="480" t="e">
        <f ca="1">INDEX(WP_BIN!$T$47:$CG$47,1,$S71)</f>
        <v>#DIV/0!</v>
      </c>
      <c r="BC71" s="480">
        <f ca="1">INDEX(WP_BIN!$T$54:$CG$54,1,$S71)</f>
        <v>0</v>
      </c>
      <c r="BE71" s="217"/>
      <c r="BG71" s="20" t="str">
        <f>IF(AND(elZusatz,Speicher),Sprache!B122,"")</f>
        <v>Elektro-Einsatz gesperrt bei Speicher-Ladung</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t="e">
        <f t="shared" si="2"/>
        <v>#DIV/0!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#DIV/0!</v>
      </c>
      <c r="AJ72" s="421" t="e">
        <f t="shared" ca="1" si="6"/>
        <v>#REF!</v>
      </c>
      <c r="AK72" s="426" t="e">
        <f t="shared" ca="1" si="7"/>
        <v>#REF!</v>
      </c>
      <c r="AL72" s="426" t="e">
        <f ca="1">AE72+AD72+IF(Laufzeit_Zusatzheizung&gt;=SUM($Y72:$Y$77),Kesselleistung*$H$45*Y72,0)</f>
        <v>#REF!</v>
      </c>
      <c r="AM72" s="426" t="e">
        <f t="shared" ca="1" si="16"/>
        <v>#REF!</v>
      </c>
      <c r="AN72" s="424" t="e">
        <f>IF(Neu,INDEX(WP_BIN!$T$80:$CG$80,1,S72),AZ72)</f>
        <v>#DIV/0!</v>
      </c>
      <c r="AO72" s="427" t="e">
        <f t="shared" ca="1" si="8"/>
        <v>#REF!</v>
      </c>
      <c r="AP72" s="427" t="e">
        <f t="shared" ca="1" si="9"/>
        <v>#REF!</v>
      </c>
      <c r="AQ72" s="424">
        <f t="shared" si="10"/>
        <v>0</v>
      </c>
      <c r="AR72" s="426" t="e">
        <f t="shared" ca="1" si="11"/>
        <v>#REF!</v>
      </c>
      <c r="AS72" s="423" t="e">
        <f t="shared" si="17"/>
        <v>#DIV/0!</v>
      </c>
      <c r="AT72" s="421" t="e">
        <f t="shared" si="18"/>
        <v>#DIV/0!</v>
      </c>
      <c r="AU72" s="421" t="e">
        <f t="shared" si="20"/>
        <v>#DIV/0!</v>
      </c>
      <c r="AV72" s="1117" t="e">
        <f ca="1">INDEX(Berechnungen!$E$79:$BR$79,1,S72)</f>
        <v>#REF!</v>
      </c>
      <c r="AW72" s="65">
        <f t="shared" si="19"/>
        <v>-13</v>
      </c>
      <c r="AX72" s="162">
        <f>INDEX(WP_BIN!$T$78:$CG$78,1,$S72)</f>
        <v>28.357142857142865</v>
      </c>
      <c r="AY72" s="162" t="e">
        <f>INDEX(WP_BIN!$T$43:$CG$43,1,$S72)</f>
        <v>#DIV/0!</v>
      </c>
      <c r="AZ72" s="480" t="e">
        <f>INDEX(WP_BIN!$T$79:$CG$79,1,$S72)</f>
        <v>#DIV/0!</v>
      </c>
      <c r="BA72" s="480">
        <f>INDEX(WP_BIN!$T$86:$CG$86,1,$S72)</f>
        <v>124</v>
      </c>
      <c r="BB72" s="480" t="e">
        <f ca="1">INDEX(WP_BIN!$T$47:$CG$47,1,$S72)</f>
        <v>#DIV/0!</v>
      </c>
      <c r="BC72" s="480">
        <f ca="1">INDEX(WP_BIN!$T$54:$CG$54,1,$S72)</f>
        <v>0</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t="e">
        <f t="shared" si="2"/>
        <v>#DIV/0!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#DIV/0!</v>
      </c>
      <c r="AJ73" s="421" t="e">
        <f t="shared" ca="1" si="6"/>
        <v>#REF!</v>
      </c>
      <c r="AK73" s="426" t="e">
        <f t="shared" ca="1" si="7"/>
        <v>#REF!</v>
      </c>
      <c r="AL73" s="426" t="e">
        <f ca="1">AE73+AD73+IF(Laufzeit_Zusatzheizung&gt;=SUM($Y73:$Y$77),Kesselleistung*$H$45*Y73,0)</f>
        <v>#REF!</v>
      </c>
      <c r="AM73" s="426" t="e">
        <f t="shared" ca="1" si="16"/>
        <v>#REF!</v>
      </c>
      <c r="AN73" s="424" t="e">
        <f>IF(Neu,INDEX(WP_BIN!$T$80:$CG$80,1,S73),AZ73)</f>
        <v>#DIV/0!</v>
      </c>
      <c r="AO73" s="427" t="e">
        <f t="shared" ca="1" si="8"/>
        <v>#REF!</v>
      </c>
      <c r="AP73" s="427" t="e">
        <f t="shared" ca="1" si="9"/>
        <v>#REF!</v>
      </c>
      <c r="AQ73" s="424">
        <f t="shared" si="10"/>
        <v>0</v>
      </c>
      <c r="AR73" s="426" t="e">
        <f t="shared" ca="1" si="11"/>
        <v>#REF!</v>
      </c>
      <c r="AS73" s="423" t="e">
        <f t="shared" si="17"/>
        <v>#DIV/0!</v>
      </c>
      <c r="AT73" s="421" t="e">
        <f t="shared" si="18"/>
        <v>#DIV/0!</v>
      </c>
      <c r="AU73" s="421" t="e">
        <f t="shared" si="20"/>
        <v>#DIV/0!</v>
      </c>
      <c r="AV73" s="1117" t="e">
        <f ca="1">INDEX(Berechnungen!$E$79:$BR$79,1,S73)</f>
        <v>#REF!</v>
      </c>
      <c r="AW73" s="65">
        <f t="shared" si="19"/>
        <v>-12</v>
      </c>
      <c r="AX73" s="162">
        <f>INDEX(WP_BIN!$T$78:$CG$78,1,$S73)</f>
        <v>28.285714285714292</v>
      </c>
      <c r="AY73" s="162" t="e">
        <f>INDEX(WP_BIN!$T$43:$CG$43,1,$S73)</f>
        <v>#DIV/0!</v>
      </c>
      <c r="AZ73" s="480" t="e">
        <f>INDEX(WP_BIN!$T$79:$CG$79,1,$S73)</f>
        <v>#DIV/0!</v>
      </c>
      <c r="BA73" s="480">
        <f>INDEX(WP_BIN!$T$86:$CG$86,1,$S73)</f>
        <v>124</v>
      </c>
      <c r="BB73" s="480" t="e">
        <f ca="1">INDEX(WP_BIN!$T$47:$CG$47,1,$S73)</f>
        <v>#DIV/0!</v>
      </c>
      <c r="BC73" s="480">
        <f ca="1">INDEX(WP_BIN!$T$54:$CG$54,1,$S73)</f>
        <v>0</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t="e">
        <f t="shared" si="2"/>
        <v>#DIV/0!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#DIV/0!</v>
      </c>
      <c r="AJ74" s="421" t="e">
        <f t="shared" ca="1" si="6"/>
        <v>#REF!</v>
      </c>
      <c r="AK74" s="426" t="e">
        <f t="shared" ca="1" si="7"/>
        <v>#REF!</v>
      </c>
      <c r="AL74" s="426" t="e">
        <f ca="1">AE74+AD74+IF(Laufzeit_Zusatzheizung&gt;=SUM($Y74:$Y$77),Kesselleistung*$H$45*Y74,0)</f>
        <v>#REF!</v>
      </c>
      <c r="AM74" s="426" t="e">
        <f t="shared" ca="1" si="16"/>
        <v>#REF!</v>
      </c>
      <c r="AN74" s="424" t="e">
        <f>IF(Neu,INDEX(WP_BIN!$T$80:$CG$80,1,S74),AZ74)</f>
        <v>#DIV/0!</v>
      </c>
      <c r="AO74" s="427" t="e">
        <f t="shared" ca="1" si="8"/>
        <v>#REF!</v>
      </c>
      <c r="AP74" s="427" t="e">
        <f t="shared" ca="1" si="9"/>
        <v>#REF!</v>
      </c>
      <c r="AQ74" s="424">
        <f t="shared" si="10"/>
        <v>0</v>
      </c>
      <c r="AR74" s="426" t="e">
        <f t="shared" ca="1" si="11"/>
        <v>#REF!</v>
      </c>
      <c r="AS74" s="423" t="e">
        <f t="shared" si="17"/>
        <v>#DIV/0!</v>
      </c>
      <c r="AT74" s="421" t="e">
        <f t="shared" si="18"/>
        <v>#DIV/0!</v>
      </c>
      <c r="AU74" s="421" t="e">
        <f t="shared" si="20"/>
        <v>#DIV/0!</v>
      </c>
      <c r="AV74" s="1117" t="e">
        <f ca="1">INDEX(Berechnungen!$E$79:$BR$79,1,S74)</f>
        <v>#REF!</v>
      </c>
      <c r="AW74" s="65">
        <f t="shared" si="19"/>
        <v>-11</v>
      </c>
      <c r="AX74" s="162">
        <f>INDEX(WP_BIN!$T$78:$CG$78,1,$S74)</f>
        <v>28.214285714285719</v>
      </c>
      <c r="AY74" s="162" t="e">
        <f>INDEX(WP_BIN!$T$43:$CG$43,1,$S74)</f>
        <v>#DIV/0!</v>
      </c>
      <c r="AZ74" s="480" t="e">
        <f>INDEX(WP_BIN!$T$79:$CG$79,1,$S74)</f>
        <v>#DIV/0!</v>
      </c>
      <c r="BA74" s="480">
        <f>INDEX(WP_BIN!$T$86:$CG$86,1,$S74)</f>
        <v>124</v>
      </c>
      <c r="BB74" s="480" t="e">
        <f ca="1">INDEX(WP_BIN!$T$47:$CG$47,1,$S74)</f>
        <v>#DIV/0!</v>
      </c>
      <c r="BC74" s="480">
        <f ca="1">INDEX(WP_BIN!$T$54:$CG$54,1,$S74)</f>
        <v>0</v>
      </c>
      <c r="BE74" s="217"/>
      <c r="BG74" s="470" t="str">
        <f>INDEX(BG68:BG73,BH67,1)</f>
        <v>Elektro-Einsatz gesperrt bei Speicher-Ladung</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t="e">
        <f t="shared" si="2"/>
        <v>#DIV/0!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#DIV/0!</v>
      </c>
      <c r="AJ75" s="421" t="e">
        <f t="shared" ca="1" si="6"/>
        <v>#REF!</v>
      </c>
      <c r="AK75" s="426" t="e">
        <f t="shared" ca="1" si="7"/>
        <v>#REF!</v>
      </c>
      <c r="AL75" s="426" t="e">
        <f ca="1">AE75+AD75+IF(Laufzeit_Zusatzheizung&gt;=SUM($Y75:$Y$77),Kesselleistung*$H$45*Y75,0)</f>
        <v>#REF!</v>
      </c>
      <c r="AM75" s="426" t="e">
        <f t="shared" ca="1" si="16"/>
        <v>#REF!</v>
      </c>
      <c r="AN75" s="424" t="e">
        <f>IF(Neu,INDEX(WP_BIN!$T$80:$CG$80,1,S75),AZ75)</f>
        <v>#DIV/0!</v>
      </c>
      <c r="AO75" s="427" t="e">
        <f t="shared" ca="1" si="8"/>
        <v>#REF!</v>
      </c>
      <c r="AP75" s="427" t="e">
        <f t="shared" ca="1" si="9"/>
        <v>#REF!</v>
      </c>
      <c r="AQ75" s="424">
        <f t="shared" si="10"/>
        <v>0</v>
      </c>
      <c r="AR75" s="426" t="e">
        <f t="shared" ca="1" si="11"/>
        <v>#REF!</v>
      </c>
      <c r="AS75" s="423" t="e">
        <f t="shared" si="17"/>
        <v>#DIV/0!</v>
      </c>
      <c r="AT75" s="421" t="e">
        <f t="shared" si="18"/>
        <v>#DIV/0!</v>
      </c>
      <c r="AU75" s="421" t="e">
        <f t="shared" si="20"/>
        <v>#DIV/0!</v>
      </c>
      <c r="AV75" s="1117" t="e">
        <f ca="1">INDEX(Berechnungen!$E$79:$BR$79,1,S75)</f>
        <v>#REF!</v>
      </c>
      <c r="AW75" s="65">
        <f t="shared" si="19"/>
        <v>-10</v>
      </c>
      <c r="AX75" s="162">
        <f>INDEX(WP_BIN!$T$78:$CG$78,1,$S75)</f>
        <v>28.142857142857146</v>
      </c>
      <c r="AY75" s="162" t="e">
        <f>INDEX(WP_BIN!$T$43:$CG$43,1,$S75)</f>
        <v>#DIV/0!</v>
      </c>
      <c r="AZ75" s="480" t="e">
        <f>INDEX(WP_BIN!$T$79:$CG$79,1,$S75)</f>
        <v>#DIV/0!</v>
      </c>
      <c r="BA75" s="480">
        <f>INDEX(WP_BIN!$T$86:$CG$86,1,$S75)</f>
        <v>124</v>
      </c>
      <c r="BB75" s="480" t="e">
        <f ca="1">INDEX(WP_BIN!$T$47:$CG$47,1,$S75)</f>
        <v>#DIV/0!</v>
      </c>
      <c r="BC75" s="480">
        <f ca="1">INDEX(WP_BIN!$T$54:$CG$54,1,$S75)</f>
        <v>0</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t="e">
        <f>IF(Bivalenzpunkt&lt;X76,AN76,0)</f>
        <v>#DIV/0!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#DIV/0!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t="e">
        <f>IF(Neu,INDEX(WP_BIN!$T$80:$CG$80,1,S76),AZ76)</f>
        <v>#DIV/0!</v>
      </c>
      <c r="AO76" s="427" t="e">
        <f t="shared" ref="AO76:AO93" ca="1" si="28">IF(AE76&gt;AM76,AE76-AM76,0)</f>
        <v>#REF!</v>
      </c>
      <c r="AP76" s="427" t="e">
        <f t="shared" ref="AP76:AP93" ca="1" si="29">AL76-AM76-AO76</f>
        <v>#REF!</v>
      </c>
      <c r="AQ76" s="424">
        <f>MAX(AQ77-(AQ$87-AQ$78)/9,0)</f>
        <v>0</v>
      </c>
      <c r="AR76" s="426" t="e">
        <f t="shared" ref="AR76:AR93" ca="1" si="30">W76*$T$130</f>
        <v>#REF!</v>
      </c>
      <c r="AS76" s="423" t="e">
        <f t="shared" si="17"/>
        <v>#DIV/0!</v>
      </c>
      <c r="AT76" s="421" t="e">
        <f t="shared" si="18"/>
        <v>#DIV/0!</v>
      </c>
      <c r="AU76" s="421" t="e">
        <f t="shared" si="20"/>
        <v>#DIV/0!</v>
      </c>
      <c r="AV76" s="1117" t="e">
        <f ca="1">INDEX(Berechnungen!$E$79:$BR$79,1,S76)</f>
        <v>#REF!</v>
      </c>
      <c r="AW76" s="65">
        <f t="shared" si="19"/>
        <v>-9</v>
      </c>
      <c r="AX76" s="162">
        <f>INDEX(WP_BIN!$T$78:$CG$78,1,$S76)</f>
        <v>28.071428571428573</v>
      </c>
      <c r="AY76" s="162" t="e">
        <f>INDEX(WP_BIN!$T$43:$CG$43,1,$S76)</f>
        <v>#DIV/0!</v>
      </c>
      <c r="AZ76" s="480" t="e">
        <f>INDEX(WP_BIN!$T$79:$CG$79,1,$S76)</f>
        <v>#DIV/0!</v>
      </c>
      <c r="BA76" s="480">
        <f>INDEX(WP_BIN!$T$86:$CG$86,1,$S76)</f>
        <v>124</v>
      </c>
      <c r="BB76" s="480" t="e">
        <f ca="1">INDEX(WP_BIN!$T$47:$CG$47,1,$S76)</f>
        <v>#DIV/0!</v>
      </c>
      <c r="BC76" s="480">
        <f ca="1">INDEX(WP_BIN!$T$54:$CG$54,1,$S76)</f>
        <v>0</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t="e">
        <f>IF(Bivalenzpunkt&lt;-8,AN77,0)</f>
        <v>#DIV/0!</v>
      </c>
      <c r="AC77" s="433" t="e">
        <f t="shared" ca="1" si="23"/>
        <v>#REF!</v>
      </c>
      <c r="AD77" s="425" t="e">
        <f t="shared" si="13"/>
        <v>#DIV/0!</v>
      </c>
      <c r="AE77" s="423" t="e">
        <f t="shared" si="14"/>
        <v>#DIV/0!</v>
      </c>
      <c r="AF77" s="160" t="e">
        <f t="shared" ca="1" si="15"/>
        <v>#REF!</v>
      </c>
      <c r="AG77" s="160" t="e">
        <f ca="1">IF($AA$77*SUM($W$60:$W76)/Etaw=BedarfWW,0,MAX(MIN($AA$77*W77/Etaw,BedarfWW-$AA$77*SUM($W$60:$W76)/Etaw),0))</f>
        <v>#REF!</v>
      </c>
      <c r="AH77" s="431" t="e">
        <f ca="1">MAX(AF77+AG77-AD77*Nutzungsgrad-AE77*Nutzungsgrad,0)</f>
        <v>#REF!</v>
      </c>
      <c r="AI77" s="1055" t="e">
        <f>MIN(IF(AB77&gt;0,AH77/AB77,0),W77)</f>
        <v>#DIV/0!</v>
      </c>
      <c r="AJ77" s="430" t="e">
        <f ca="1">Z77*W77</f>
        <v>#REF!</v>
      </c>
      <c r="AK77" s="434" t="e">
        <f t="shared" ca="1" si="27"/>
        <v>#REF!</v>
      </c>
      <c r="AL77" s="434" t="e">
        <f ca="1">AE77+AD77+IF(Laufzeit_Zusatzheizung&gt;=$Y77,Kesselleistung*$H$45*Y77,0)</f>
        <v>#DIV/0!</v>
      </c>
      <c r="AM77" s="426" t="e">
        <f t="shared" si="16"/>
        <v>#VALUE!</v>
      </c>
      <c r="AN77" s="433" t="e">
        <f>IF(Neu,INDEX(WP_BIN!$T$80:$CG$80,1,S77),AN78-(AN$87-AN$78)/9)</f>
        <v>#DIV/0!</v>
      </c>
      <c r="AO77" s="435" t="e">
        <f t="shared" si="28"/>
        <v>#DIV/0!</v>
      </c>
      <c r="AP77" s="435" t="e">
        <f t="shared" ca="1" si="29"/>
        <v>#DIV/0!</v>
      </c>
      <c r="AQ77" s="433">
        <f>AQ78-(AQ$87-AQ$78)/9</f>
        <v>0</v>
      </c>
      <c r="AR77" s="434" t="e">
        <f t="shared" ca="1" si="30"/>
        <v>#VALUE!</v>
      </c>
      <c r="AS77" s="431" t="e">
        <f t="shared" si="17"/>
        <v>#DIV/0!</v>
      </c>
      <c r="AT77" s="421" t="e">
        <f t="shared" si="18"/>
        <v>#DIV/0!</v>
      </c>
      <c r="AU77" s="421" t="e">
        <f t="shared" si="20"/>
        <v>#VALUE!</v>
      </c>
      <c r="AV77" s="1117" t="e">
        <f ca="1">INDEX(Berechnungen!$E$79:$BR$79,1,S77)</f>
        <v>#REF!</v>
      </c>
      <c r="AW77" s="292">
        <f t="shared" si="19"/>
        <v>-8</v>
      </c>
      <c r="AX77" s="162">
        <f>INDEX(WP_BIN!$T$78:$CG$78,1,$S77)</f>
        <v>28</v>
      </c>
      <c r="AY77" s="162">
        <f>INDEX(WP_BIN!$T$43:$CG$43,1,$S77)</f>
        <v>33</v>
      </c>
      <c r="AZ77" s="480" t="e">
        <f>INDEX(WP_BIN!$T$79:$CG$79,1,$S77)</f>
        <v>#DIV/0!</v>
      </c>
      <c r="BA77" s="480">
        <f>INDEX(WP_BIN!$T$86:$CG$86,1,$S77)</f>
        <v>124</v>
      </c>
      <c r="BB77" s="480">
        <f ca="1">INDEX(WP_BIN!$T$47:$CG$47,1,$S77)</f>
        <v>0</v>
      </c>
      <c r="BC77" s="480">
        <f ca="1">INDEX(WP_BIN!$T$54:$CG$54,1,$S77)</f>
        <v>0</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t="e">
        <f t="shared" ref="AB78:AB92" si="32">IF(Bivalenzpunkt&lt;X78,AN78,0)</f>
        <v>#DIV/0!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#DIV/0!</v>
      </c>
      <c r="AJ78" s="438" t="e">
        <f ca="1">Z78*W78</f>
        <v>#REF!</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#DIV/0!</v>
      </c>
      <c r="AO78" s="445" t="e">
        <f t="shared" ca="1" si="28"/>
        <v>#VALUE!</v>
      </c>
      <c r="AP78" s="445" t="e">
        <f t="shared" ca="1" si="29"/>
        <v>#VALUE!</v>
      </c>
      <c r="AQ78" s="442">
        <f>AN17*(24-IF(Sperrzeit&lt;&gt;"",Sperrzeit,0))/24*(Etah*wh+Etaw*www)</f>
        <v>0</v>
      </c>
      <c r="AR78" s="444" t="e">
        <f t="shared" ca="1" si="30"/>
        <v>#VALUE!</v>
      </c>
      <c r="AS78" s="431" t="e">
        <f t="shared" si="17"/>
        <v>#DIV/0!</v>
      </c>
      <c r="AT78" s="421" t="e">
        <f t="shared" si="18"/>
        <v>#DIV/0!</v>
      </c>
      <c r="AU78" s="421" t="e">
        <f t="shared" si="20"/>
        <v>#VALUE!</v>
      </c>
      <c r="AV78" s="1117" t="e">
        <f ca="1">INDEX(Berechnungen!$E$79:$BR$79,1,S78)</f>
        <v>#REF!</v>
      </c>
      <c r="AW78" s="292">
        <f t="shared" si="19"/>
        <v>-7</v>
      </c>
      <c r="AX78" s="162">
        <f>INDEX(WP_BIN!$T$78:$CG$78,1,$S78)</f>
        <v>27.92857142857147</v>
      </c>
      <c r="AY78" s="162" t="e">
        <f>INDEX(WP_BIN!$T$43:$CG$43,1,$S78)</f>
        <v>#DIV/0!</v>
      </c>
      <c r="AZ78" s="480" t="e">
        <f>INDEX(WP_BIN!$T$79:$CG$79,1,$S78)</f>
        <v>#DIV/0!</v>
      </c>
      <c r="BA78" s="480">
        <f>INDEX(WP_BIN!$T$86:$CG$86,1,$S78)</f>
        <v>124</v>
      </c>
      <c r="BB78" s="480" t="e">
        <f ca="1">INDEX(WP_BIN!$T$47:$CG$47,1,$S78)</f>
        <v>#DIV/0!</v>
      </c>
      <c r="BC78" s="480">
        <f ca="1">INDEX(WP_BIN!$T$54:$CG$54,1,$S78)</f>
        <v>0</v>
      </c>
      <c r="BE78" s="217"/>
      <c r="BG78" s="20" t="str">
        <f>IF(WW,Sprache!B123,"")</f>
        <v>kein Elektro-Heizstab</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t="e">
        <f t="shared" si="32"/>
        <v>#DIV/0!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#DIV/0!</v>
      </c>
      <c r="AJ79" s="438" t="e">
        <f t="shared" ca="1" si="26"/>
        <v>#REF!</v>
      </c>
      <c r="AK79" s="444" t="e">
        <f t="shared" ca="1" si="27"/>
        <v>#REF!</v>
      </c>
      <c r="AL79" s="444" t="e">
        <f ca="1">AE79+AD79+IF(Laufzeit_Zusatzheizung&gt;=SUM($Y$60:$Y79),Kesselleistung*$H$45*Y79,0)</f>
        <v>#VALUE!</v>
      </c>
      <c r="AM79" s="426" t="e">
        <f t="shared" si="16"/>
        <v>#VALUE!</v>
      </c>
      <c r="AN79" s="433" t="e">
        <f>IF(Neu,INDEX(WP_BIN!$T$80:$CG$80,1,S79),AN78+(AN$87-AN$78)/9)</f>
        <v>#DIV/0!</v>
      </c>
      <c r="AO79" s="445" t="e">
        <f t="shared" ca="1" si="28"/>
        <v>#VALUE!</v>
      </c>
      <c r="AP79" s="445" t="e">
        <f t="shared" ca="1" si="29"/>
        <v>#VALUE!</v>
      </c>
      <c r="AQ79" s="441">
        <f t="shared" ref="AQ79:AQ86" si="33">AQ78+(AQ$87-AQ$78)/9</f>
        <v>0</v>
      </c>
      <c r="AR79" s="444" t="e">
        <f t="shared" ca="1" si="30"/>
        <v>#VALUE!</v>
      </c>
      <c r="AS79" s="431" t="e">
        <f t="shared" si="17"/>
        <v>#DIV/0!</v>
      </c>
      <c r="AT79" s="421" t="e">
        <f t="shared" si="18"/>
        <v>#DIV/0!</v>
      </c>
      <c r="AU79" s="421" t="e">
        <f t="shared" si="20"/>
        <v>#VALUE!</v>
      </c>
      <c r="AV79" s="1117" t="e">
        <f ca="1">INDEX(Berechnungen!$E$79:$BR$79,1,S79)</f>
        <v>#REF!</v>
      </c>
      <c r="AW79" s="65">
        <f t="shared" si="19"/>
        <v>-6</v>
      </c>
      <c r="AX79" s="162">
        <f>INDEX(WP_BIN!$T$78:$CG$78,1,$S79)</f>
        <v>27.857142857142897</v>
      </c>
      <c r="AY79" s="162" t="e">
        <f>INDEX(WP_BIN!$T$43:$CG$43,1,$S79)</f>
        <v>#DIV/0!</v>
      </c>
      <c r="AZ79" s="480" t="e">
        <f>INDEX(WP_BIN!$T$79:$CG$79,1,$S79)</f>
        <v>#DIV/0!</v>
      </c>
      <c r="BA79" s="480">
        <f>INDEX(WP_BIN!$T$86:$CG$86,1,$S79)</f>
        <v>124</v>
      </c>
      <c r="BB79" s="480" t="e">
        <f ca="1">INDEX(WP_BIN!$T$47:$CG$47,1,$S79)</f>
        <v>#DIV/0!</v>
      </c>
      <c r="BC79" s="480">
        <f ca="1">INDEX(WP_BIN!$T$54:$CG$54,1,$S79)</f>
        <v>0</v>
      </c>
      <c r="BE79" s="217"/>
      <c r="BG79" s="20" t="str">
        <f>IF(WW,Sprache!B124,"")</f>
        <v>Elektro-Einsatz im Parallelbetrieb</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t="e">
        <f t="shared" si="32"/>
        <v>#DIV/0!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#DIV/0!</v>
      </c>
      <c r="AJ80" s="438" t="e">
        <f t="shared" ca="1" si="26"/>
        <v>#REF!</v>
      </c>
      <c r="AK80" s="444" t="e">
        <f t="shared" ca="1" si="27"/>
        <v>#REF!</v>
      </c>
      <c r="AL80" s="444" t="e">
        <f ca="1">AE80+AD80+IF(Laufzeit_Zusatzheizung&gt;=SUM($Y$60:$Y80),Kesselleistung*$H$45*Y80,0)</f>
        <v>#VALUE!</v>
      </c>
      <c r="AM80" s="426" t="e">
        <f t="shared" si="16"/>
        <v>#VALUE!</v>
      </c>
      <c r="AN80" s="433" t="e">
        <f>IF(Neu,INDEX(WP_BIN!$T$80:$CG$80,1,S80),AN79+(AN$87-AN$78)/9)</f>
        <v>#DIV/0!</v>
      </c>
      <c r="AO80" s="445" t="e">
        <f t="shared" ca="1" si="28"/>
        <v>#VALUE!</v>
      </c>
      <c r="AP80" s="445" t="e">
        <f t="shared" ca="1" si="29"/>
        <v>#VALUE!</v>
      </c>
      <c r="AQ80" s="441">
        <f t="shared" si="33"/>
        <v>0</v>
      </c>
      <c r="AR80" s="444" t="e">
        <f t="shared" ca="1" si="30"/>
        <v>#VALUE!</v>
      </c>
      <c r="AS80" s="431" t="e">
        <f t="shared" si="17"/>
        <v>#DIV/0!</v>
      </c>
      <c r="AT80" s="421" t="e">
        <f t="shared" si="18"/>
        <v>#DIV/0!</v>
      </c>
      <c r="AU80" s="421" t="e">
        <f t="shared" si="20"/>
        <v>#VALUE!</v>
      </c>
      <c r="AV80" s="1117" t="e">
        <f ca="1">INDEX(Berechnungen!$E$79:$BR$79,1,S80)</f>
        <v>#REF!</v>
      </c>
      <c r="AW80" s="65">
        <f t="shared" si="19"/>
        <v>-5</v>
      </c>
      <c r="AX80" s="162">
        <f>INDEX(WP_BIN!$T$78:$CG$78,1,$S80)</f>
        <v>27.785714285714324</v>
      </c>
      <c r="AY80" s="162" t="e">
        <f>INDEX(WP_BIN!$T$43:$CG$43,1,$S80)</f>
        <v>#DIV/0!</v>
      </c>
      <c r="AZ80" s="480" t="e">
        <f>INDEX(WP_BIN!$T$79:$CG$79,1,$S80)</f>
        <v>#DIV/0!</v>
      </c>
      <c r="BA80" s="480">
        <f>INDEX(WP_BIN!$T$86:$CG$86,1,$S80)</f>
        <v>124</v>
      </c>
      <c r="BB80" s="480" t="e">
        <f ca="1">INDEX(WP_BIN!$T$47:$CG$47,1,$S80)</f>
        <v>#DIV/0!</v>
      </c>
      <c r="BC80" s="480">
        <f ca="1">INDEX(WP_BIN!$T$54:$CG$54,1,$S80)</f>
        <v>0</v>
      </c>
      <c r="BE80" s="217"/>
      <c r="BG80" s="20" t="str">
        <f>IF(WW,Sprache!B125,"")</f>
        <v>Elektroeinsatz zur Nachwärmung</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t="e">
        <f t="shared" si="32"/>
        <v>#DIV/0!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#DIV/0!</v>
      </c>
      <c r="AJ81" s="438" t="e">
        <f t="shared" ca="1" si="26"/>
        <v>#REF!</v>
      </c>
      <c r="AK81" s="444" t="e">
        <f t="shared" ca="1" si="27"/>
        <v>#REF!</v>
      </c>
      <c r="AL81" s="444" t="e">
        <f ca="1">AE81+AD81+IF(Laufzeit_Zusatzheizung&gt;=SUM($Y$60:$Y81),Kesselleistung*$H$45*Y81,0)</f>
        <v>#VALUE!</v>
      </c>
      <c r="AM81" s="426" t="e">
        <f t="shared" si="16"/>
        <v>#VALUE!</v>
      </c>
      <c r="AN81" s="433" t="e">
        <f>IF(Neu,INDEX(WP_BIN!$T$80:$CG$80,1,S81),AN80+(AN$87-AN$78)/9)</f>
        <v>#DIV/0!</v>
      </c>
      <c r="AO81" s="445" t="e">
        <f t="shared" ca="1" si="28"/>
        <v>#VALUE!</v>
      </c>
      <c r="AP81" s="445" t="e">
        <f t="shared" ca="1" si="29"/>
        <v>#VALUE!</v>
      </c>
      <c r="AQ81" s="441">
        <f t="shared" si="33"/>
        <v>0</v>
      </c>
      <c r="AR81" s="444" t="e">
        <f t="shared" ca="1" si="30"/>
        <v>#VALUE!</v>
      </c>
      <c r="AS81" s="431" t="e">
        <f t="shared" si="17"/>
        <v>#DIV/0!</v>
      </c>
      <c r="AT81" s="421" t="e">
        <f t="shared" si="18"/>
        <v>#DIV/0!</v>
      </c>
      <c r="AU81" s="421" t="e">
        <f t="shared" si="20"/>
        <v>#VALUE!</v>
      </c>
      <c r="AV81" s="1117" t="e">
        <f ca="1">INDEX(Berechnungen!$E$79:$BR$79,1,S81)</f>
        <v>#REF!</v>
      </c>
      <c r="AW81" s="65">
        <f t="shared" si="19"/>
        <v>-4</v>
      </c>
      <c r="AX81" s="162">
        <f>INDEX(WP_BIN!$T$78:$CG$78,1,$S81)</f>
        <v>27.714285714285751</v>
      </c>
      <c r="AY81" s="162" t="e">
        <f>INDEX(WP_BIN!$T$43:$CG$43,1,$S81)</f>
        <v>#DIV/0!</v>
      </c>
      <c r="AZ81" s="480" t="e">
        <f>INDEX(WP_BIN!$T$79:$CG$79,1,$S81)</f>
        <v>#DIV/0!</v>
      </c>
      <c r="BA81" s="480">
        <f>INDEX(WP_BIN!$T$86:$CG$86,1,$S81)</f>
        <v>124</v>
      </c>
      <c r="BB81" s="480" t="e">
        <f ca="1">INDEX(WP_BIN!$T$47:$CG$47,1,$S81)</f>
        <v>#DIV/0!</v>
      </c>
      <c r="BC81" s="480">
        <f ca="1">INDEX(WP_BIN!$T$54:$CG$54,1,$S81)</f>
        <v>0</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t="e">
        <f t="shared" si="32"/>
        <v>#DIV/0!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#DIV/0!</v>
      </c>
      <c r="AJ82" s="438" t="e">
        <f t="shared" ca="1" si="26"/>
        <v>#REF!</v>
      </c>
      <c r="AK82" s="444" t="e">
        <f t="shared" ca="1" si="27"/>
        <v>#REF!</v>
      </c>
      <c r="AL82" s="444" t="e">
        <f ca="1">AE82+AD82+IF(Laufzeit_Zusatzheizung&gt;=SUM($Y$60:$Y82),Kesselleistung*$H$45*Y82,0)</f>
        <v>#VALUE!</v>
      </c>
      <c r="AM82" s="426" t="e">
        <f t="shared" si="16"/>
        <v>#VALUE!</v>
      </c>
      <c r="AN82" s="433" t="e">
        <f>IF(Neu,INDEX(WP_BIN!$T$80:$CG$80,1,S82),AN81+(AN$87-AN$78)/9)</f>
        <v>#DIV/0!</v>
      </c>
      <c r="AO82" s="445" t="e">
        <f t="shared" ca="1" si="28"/>
        <v>#VALUE!</v>
      </c>
      <c r="AP82" s="445" t="e">
        <f t="shared" ca="1" si="29"/>
        <v>#VALUE!</v>
      </c>
      <c r="AQ82" s="441">
        <f t="shared" si="33"/>
        <v>0</v>
      </c>
      <c r="AR82" s="444" t="e">
        <f t="shared" ca="1" si="30"/>
        <v>#VALUE!</v>
      </c>
      <c r="AS82" s="431" t="e">
        <f t="shared" si="17"/>
        <v>#DIV/0!</v>
      </c>
      <c r="AT82" s="421" t="e">
        <f t="shared" si="18"/>
        <v>#DIV/0!</v>
      </c>
      <c r="AU82" s="421" t="e">
        <f t="shared" si="20"/>
        <v>#VALUE!</v>
      </c>
      <c r="AV82" s="1117" t="e">
        <f ca="1">INDEX(Berechnungen!$E$79:$BR$79,1,S82)</f>
        <v>#REF!</v>
      </c>
      <c r="AW82" s="65">
        <f t="shared" si="19"/>
        <v>-3</v>
      </c>
      <c r="AX82" s="162">
        <f>INDEX(WP_BIN!$T$78:$CG$78,1,$S82)</f>
        <v>27.642857142857178</v>
      </c>
      <c r="AY82" s="162" t="e">
        <f>INDEX(WP_BIN!$T$43:$CG$43,1,$S82)</f>
        <v>#DIV/0!</v>
      </c>
      <c r="AZ82" s="480" t="e">
        <f>INDEX(WP_BIN!$T$79:$CG$79,1,$S82)</f>
        <v>#DIV/0!</v>
      </c>
      <c r="BA82" s="480">
        <f>INDEX(WP_BIN!$T$86:$CG$86,1,$S82)</f>
        <v>124</v>
      </c>
      <c r="BB82" s="480" t="e">
        <f ca="1">INDEX(WP_BIN!$T$47:$CG$47,1,$S82)</f>
        <v>#DIV/0!</v>
      </c>
      <c r="BC82" s="480">
        <f ca="1">INDEX(WP_BIN!$T$54:$CG$54,1,$S82)</f>
        <v>0</v>
      </c>
      <c r="BE82" s="217"/>
      <c r="BG82" s="25" t="str">
        <f>IF(WW,Sprache!B153,"")</f>
        <v>wöchentliche Legionellenschaltung</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t="e">
        <f t="shared" si="32"/>
        <v>#DIV/0!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#DIV/0!</v>
      </c>
      <c r="AJ83" s="438" t="e">
        <f t="shared" ca="1" si="26"/>
        <v>#REF!</v>
      </c>
      <c r="AK83" s="444" t="e">
        <f t="shared" ca="1" si="27"/>
        <v>#REF!</v>
      </c>
      <c r="AL83" s="444" t="e">
        <f ca="1">AE83+AD83+IF(Laufzeit_Zusatzheizung&gt;=SUM($Y$60:$Y83),Kesselleistung*$H$45*Y83,0)</f>
        <v>#VALUE!</v>
      </c>
      <c r="AM83" s="426" t="e">
        <f t="shared" si="16"/>
        <v>#VALUE!</v>
      </c>
      <c r="AN83" s="433" t="e">
        <f>IF(Neu,INDEX(WP_BIN!$T$80:$CG$80,1,S83),AN82+(AN$87-AN$78)/9)</f>
        <v>#DIV/0!</v>
      </c>
      <c r="AO83" s="445" t="e">
        <f t="shared" ca="1" si="28"/>
        <v>#VALUE!</v>
      </c>
      <c r="AP83" s="445" t="e">
        <f t="shared" ca="1" si="29"/>
        <v>#VALUE!</v>
      </c>
      <c r="AQ83" s="441">
        <f t="shared" si="33"/>
        <v>0</v>
      </c>
      <c r="AR83" s="444" t="e">
        <f t="shared" ca="1" si="30"/>
        <v>#VALUE!</v>
      </c>
      <c r="AS83" s="431" t="e">
        <f t="shared" si="17"/>
        <v>#DIV/0!</v>
      </c>
      <c r="AT83" s="421" t="e">
        <f t="shared" si="18"/>
        <v>#DIV/0!</v>
      </c>
      <c r="AU83" s="421" t="e">
        <f t="shared" si="20"/>
        <v>#VALUE!</v>
      </c>
      <c r="AV83" s="1117" t="e">
        <f ca="1">INDEX(Berechnungen!$E$79:$BR$79,1,S83)</f>
        <v>#REF!</v>
      </c>
      <c r="AW83" s="65">
        <f t="shared" si="19"/>
        <v>-2</v>
      </c>
      <c r="AX83" s="162">
        <f>INDEX(WP_BIN!$T$78:$CG$78,1,$S83)</f>
        <v>27.571428571428605</v>
      </c>
      <c r="AY83" s="162" t="e">
        <f>INDEX(WP_BIN!$T$43:$CG$43,1,$S83)</f>
        <v>#DIV/0!</v>
      </c>
      <c r="AZ83" s="480" t="e">
        <f>INDEX(WP_BIN!$T$79:$CG$79,1,$S83)</f>
        <v>#DIV/0!</v>
      </c>
      <c r="BA83" s="480">
        <f>INDEX(WP_BIN!$T$86:$CG$86,1,$S83)</f>
        <v>124</v>
      </c>
      <c r="BB83" s="480" t="e">
        <f ca="1">INDEX(WP_BIN!$T$47:$CG$47,1,$S83)</f>
        <v>#DIV/0!</v>
      </c>
      <c r="BC83" s="480">
        <f ca="1">INDEX(WP_BIN!$T$54:$CG$54,1,$S83)</f>
        <v>0</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t="e">
        <f t="shared" si="32"/>
        <v>#DIV/0!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#DIV/0!</v>
      </c>
      <c r="AJ84" s="438" t="e">
        <f t="shared" ca="1" si="26"/>
        <v>#REF!</v>
      </c>
      <c r="AK84" s="444" t="e">
        <f t="shared" ca="1" si="27"/>
        <v>#REF!</v>
      </c>
      <c r="AL84" s="444" t="e">
        <f ca="1">AE84+AD84+IF(Laufzeit_Zusatzheizung&gt;=SUM($Y$60:$Y84),Kesselleistung*$H$45*Y84,0)</f>
        <v>#VALUE!</v>
      </c>
      <c r="AM84" s="426" t="e">
        <f t="shared" si="16"/>
        <v>#VALUE!</v>
      </c>
      <c r="AN84" s="433" t="e">
        <f>IF(Neu,INDEX(WP_BIN!$T$80:$CG$80,1,S84),AN83+(AN$87-AN$78)/9)</f>
        <v>#DIV/0!</v>
      </c>
      <c r="AO84" s="445" t="e">
        <f t="shared" ca="1" si="28"/>
        <v>#VALUE!</v>
      </c>
      <c r="AP84" s="445" t="e">
        <f t="shared" ca="1" si="29"/>
        <v>#VALUE!</v>
      </c>
      <c r="AQ84" s="441">
        <f t="shared" si="33"/>
        <v>0</v>
      </c>
      <c r="AR84" s="444" t="e">
        <f t="shared" ca="1" si="30"/>
        <v>#VALUE!</v>
      </c>
      <c r="AS84" s="431" t="e">
        <f t="shared" si="17"/>
        <v>#DIV/0!</v>
      </c>
      <c r="AT84" s="421" t="e">
        <f t="shared" si="18"/>
        <v>#DIV/0!</v>
      </c>
      <c r="AU84" s="421" t="e">
        <f t="shared" si="20"/>
        <v>#VALUE!</v>
      </c>
      <c r="AV84" s="1117" t="e">
        <f ca="1">INDEX(Berechnungen!$E$79:$BR$79,1,S84)</f>
        <v>#REF!</v>
      </c>
      <c r="AW84" s="65">
        <f t="shared" si="19"/>
        <v>-1</v>
      </c>
      <c r="AX84" s="162">
        <f>INDEX(WP_BIN!$T$78:$CG$78,1,$S84)</f>
        <v>27.500000000000032</v>
      </c>
      <c r="AY84" s="162" t="e">
        <f>INDEX(WP_BIN!$T$43:$CG$43,1,$S84)</f>
        <v>#DIV/0!</v>
      </c>
      <c r="AZ84" s="480" t="e">
        <f>INDEX(WP_BIN!$T$79:$CG$79,1,$S84)</f>
        <v>#DIV/0!</v>
      </c>
      <c r="BA84" s="480">
        <f>INDEX(WP_BIN!$T$86:$CG$86,1,$S84)</f>
        <v>124</v>
      </c>
      <c r="BB84" s="480" t="e">
        <f ca="1">INDEX(WP_BIN!$T$47:$CG$47,1,$S84)</f>
        <v>#DIV/0!</v>
      </c>
      <c r="BC84" s="480">
        <f ca="1">INDEX(WP_BIN!$T$54:$CG$54,1,$S84)</f>
        <v>0</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t="e">
        <f t="shared" si="32"/>
        <v>#DIV/0!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#DIV/0!</v>
      </c>
      <c r="AJ85" s="438" t="e">
        <f t="shared" ca="1" si="26"/>
        <v>#REF!</v>
      </c>
      <c r="AK85" s="444" t="e">
        <f t="shared" ca="1" si="27"/>
        <v>#REF!</v>
      </c>
      <c r="AL85" s="444" t="e">
        <f ca="1">AE85+AD85+IF(Laufzeit_Zusatzheizung&gt;=SUM($Y$60:$Y85),Kesselleistung*$H$45*Y85,0)</f>
        <v>#VALUE!</v>
      </c>
      <c r="AM85" s="426" t="e">
        <f t="shared" si="16"/>
        <v>#VALUE!</v>
      </c>
      <c r="AN85" s="433" t="e">
        <f>IF(Neu,INDEX(WP_BIN!$T$80:$CG$80,1,S85),AN84+(AN$87-AN$78)/9)</f>
        <v>#DIV/0!</v>
      </c>
      <c r="AO85" s="445" t="e">
        <f t="shared" ca="1" si="28"/>
        <v>#VALUE!</v>
      </c>
      <c r="AP85" s="445" t="e">
        <f t="shared" ca="1" si="29"/>
        <v>#VALUE!</v>
      </c>
      <c r="AQ85" s="441">
        <f t="shared" si="33"/>
        <v>0</v>
      </c>
      <c r="AR85" s="444" t="e">
        <f t="shared" ca="1" si="30"/>
        <v>#VALUE!</v>
      </c>
      <c r="AS85" s="431" t="e">
        <f t="shared" si="17"/>
        <v>#DIV/0!</v>
      </c>
      <c r="AT85" s="421" t="e">
        <f t="shared" si="18"/>
        <v>#DIV/0!</v>
      </c>
      <c r="AU85" s="421" t="e">
        <f t="shared" si="20"/>
        <v>#VALUE!</v>
      </c>
      <c r="AV85" s="1117" t="e">
        <f ca="1">INDEX(Berechnungen!$E$79:$BR$79,1,S85)</f>
        <v>#REF!</v>
      </c>
      <c r="AW85" s="65">
        <f t="shared" si="19"/>
        <v>0</v>
      </c>
      <c r="AX85" s="162">
        <f>INDEX(WP_BIN!$T$78:$CG$78,1,$S85)</f>
        <v>27.428571428571459</v>
      </c>
      <c r="AY85" s="162" t="e">
        <f>INDEX(WP_BIN!$T$43:$CG$43,1,$S85)</f>
        <v>#DIV/0!</v>
      </c>
      <c r="AZ85" s="480" t="e">
        <f>INDEX(WP_BIN!$T$79:$CG$79,1,$S85)</f>
        <v>#DIV/0!</v>
      </c>
      <c r="BA85" s="480">
        <f>INDEX(WP_BIN!$T$86:$CG$86,1,$S85)</f>
        <v>124</v>
      </c>
      <c r="BB85" s="480" t="e">
        <f ca="1">INDEX(WP_BIN!$T$47:$CG$47,1,$S85)</f>
        <v>#DIV/0!</v>
      </c>
      <c r="BC85" s="480">
        <f ca="1">INDEX(WP_BIN!$T$54:$CG$54,1,$S85)</f>
        <v>0</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t="e">
        <f t="shared" si="32"/>
        <v>#DIV/0!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#DIV/0!</v>
      </c>
      <c r="AJ86" s="438" t="e">
        <f t="shared" ca="1" si="26"/>
        <v>#REF!</v>
      </c>
      <c r="AK86" s="444" t="e">
        <f t="shared" ca="1" si="27"/>
        <v>#REF!</v>
      </c>
      <c r="AL86" s="444" t="e">
        <f ca="1">AE86+AD86+IF(Laufzeit_Zusatzheizung&gt;=SUM($Y$60:$Y86),Kesselleistung*$H$45*Y86,0)</f>
        <v>#VALUE!</v>
      </c>
      <c r="AM86" s="426" t="e">
        <f t="shared" si="16"/>
        <v>#VALUE!</v>
      </c>
      <c r="AN86" s="433" t="e">
        <f>IF(Neu,INDEX(WP_BIN!$T$80:$CG$80,1,S86),AN85+(AN$87-AN$78)/9)</f>
        <v>#DIV/0!</v>
      </c>
      <c r="AO86" s="445" t="e">
        <f t="shared" ca="1" si="28"/>
        <v>#VALUE!</v>
      </c>
      <c r="AP86" s="445" t="e">
        <f t="shared" ca="1" si="29"/>
        <v>#VALUE!</v>
      </c>
      <c r="AQ86" s="441">
        <f t="shared" si="33"/>
        <v>0</v>
      </c>
      <c r="AR86" s="444" t="e">
        <f t="shared" ca="1" si="30"/>
        <v>#VALUE!</v>
      </c>
      <c r="AS86" s="431" t="e">
        <f t="shared" si="17"/>
        <v>#DIV/0!</v>
      </c>
      <c r="AT86" s="421" t="e">
        <f t="shared" si="18"/>
        <v>#DIV/0!</v>
      </c>
      <c r="AU86" s="421" t="e">
        <f t="shared" si="20"/>
        <v>#VALUE!</v>
      </c>
      <c r="AV86" s="1117" t="e">
        <f ca="1">INDEX(Berechnungen!$E$79:$BR$79,1,S86)</f>
        <v>#REF!</v>
      </c>
      <c r="AW86" s="65">
        <f t="shared" si="19"/>
        <v>1</v>
      </c>
      <c r="AX86" s="162">
        <f>INDEX(WP_BIN!$T$78:$CG$78,1,$S86)</f>
        <v>27.357142857142886</v>
      </c>
      <c r="AY86" s="162" t="e">
        <f>INDEX(WP_BIN!$T$43:$CG$43,1,$S86)</f>
        <v>#DIV/0!</v>
      </c>
      <c r="AZ86" s="480" t="e">
        <f>INDEX(WP_BIN!$T$79:$CG$79,1,$S86)</f>
        <v>#DIV/0!</v>
      </c>
      <c r="BA86" s="480">
        <f>INDEX(WP_BIN!$T$86:$CG$86,1,$S86)</f>
        <v>124</v>
      </c>
      <c r="BB86" s="480" t="e">
        <f ca="1">INDEX(WP_BIN!$T$47:$CG$47,1,$S86)</f>
        <v>#DIV/0!</v>
      </c>
      <c r="BC86" s="480">
        <f ca="1">INDEX(WP_BIN!$T$54:$CG$54,1,$S86)</f>
        <v>0</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t="e">
        <f t="shared" si="32"/>
        <v>#DIV/0!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#DIV/0!</v>
      </c>
      <c r="AJ87" s="438" t="e">
        <f t="shared" ca="1" si="26"/>
        <v>#REF!</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#DIV/0!</v>
      </c>
      <c r="AO87" s="445" t="e">
        <f t="shared" ca="1" si="28"/>
        <v>#VALUE!</v>
      </c>
      <c r="AP87" s="445" t="e">
        <f t="shared" ca="1" si="29"/>
        <v>#VALUE!</v>
      </c>
      <c r="AQ87" s="442">
        <f>AN18*(24-IF(Sperrzeit&lt;&gt;"",Sperrzeit,0))/24*(Etah*wh+Etaw*www)</f>
        <v>0</v>
      </c>
      <c r="AR87" s="444" t="e">
        <f t="shared" ca="1" si="30"/>
        <v>#VALUE!</v>
      </c>
      <c r="AS87" s="431" t="e">
        <f t="shared" si="17"/>
        <v>#DIV/0!</v>
      </c>
      <c r="AT87" s="421" t="e">
        <f t="shared" si="18"/>
        <v>#DIV/0!</v>
      </c>
      <c r="AU87" s="421" t="e">
        <f t="shared" si="20"/>
        <v>#VALUE!</v>
      </c>
      <c r="AV87" s="1117" t="e">
        <f ca="1">INDEX(Berechnungen!$E$79:$BR$79,1,S87)</f>
        <v>#REF!</v>
      </c>
      <c r="AW87" s="292">
        <f t="shared" si="19"/>
        <v>2</v>
      </c>
      <c r="AX87" s="162">
        <f>INDEX(WP_BIN!$T$78:$CG$78,1,$S87)</f>
        <v>27.285714285714313</v>
      </c>
      <c r="AY87" s="162" t="e">
        <f>INDEX(WP_BIN!$T$43:$CG$43,1,$S87)</f>
        <v>#DIV/0!</v>
      </c>
      <c r="AZ87" s="480" t="e">
        <f>INDEX(WP_BIN!$T$79:$CG$79,1,$S87)</f>
        <v>#DIV/0!</v>
      </c>
      <c r="BA87" s="480">
        <f>INDEX(WP_BIN!$T$86:$CG$86,1,$S87)</f>
        <v>124</v>
      </c>
      <c r="BB87" s="480" t="e">
        <f ca="1">INDEX(WP_BIN!$T$47:$CG$47,1,$S87)</f>
        <v>#DIV/0!</v>
      </c>
      <c r="BC87" s="480">
        <f ca="1">INDEX(WP_BIN!$T$54:$CG$54,1,$S87)</f>
        <v>0</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t="e">
        <f t="shared" si="32"/>
        <v>#DIV/0!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#DIV/0!</v>
      </c>
      <c r="AJ88" s="438" t="e">
        <f t="shared" ca="1" si="26"/>
        <v>#REF!</v>
      </c>
      <c r="AK88" s="444" t="e">
        <f t="shared" ca="1" si="27"/>
        <v>#REF!</v>
      </c>
      <c r="AL88" s="444" t="e">
        <f ca="1">AE88+AD88+IF(Laufzeit_Zusatzheizung&gt;=SUM($Y$60:$Y88),Kesselleistung*$H$45*Y88,0)</f>
        <v>#VALUE!</v>
      </c>
      <c r="AM88" s="426" t="e">
        <f t="shared" si="16"/>
        <v>#VALUE!</v>
      </c>
      <c r="AN88" s="433" t="e">
        <f>IF(Neu,INDEX(WP_BIN!$T$80:$CG$80,1,S88),AN87+(AN$92-AN$87)/5)</f>
        <v>#DIV/0!</v>
      </c>
      <c r="AO88" s="445" t="e">
        <f t="shared" ca="1" si="28"/>
        <v>#VALUE!</v>
      </c>
      <c r="AP88" s="445" t="e">
        <f t="shared" ca="1" si="29"/>
        <v>#VALUE!</v>
      </c>
      <c r="AQ88" s="441">
        <f>AQ87+(AQ$92-AQ$87)/5</f>
        <v>0</v>
      </c>
      <c r="AR88" s="444" t="e">
        <f t="shared" ca="1" si="30"/>
        <v>#VALUE!</v>
      </c>
      <c r="AS88" s="431" t="e">
        <f t="shared" si="17"/>
        <v>#DIV/0!</v>
      </c>
      <c r="AT88" s="421" t="e">
        <f t="shared" si="18"/>
        <v>#DIV/0!</v>
      </c>
      <c r="AU88" s="421" t="e">
        <f t="shared" si="20"/>
        <v>#VALUE!</v>
      </c>
      <c r="AV88" s="1117" t="e">
        <f ca="1">INDEX(Berechnungen!$E$79:$BR$79,1,S88)</f>
        <v>#REF!</v>
      </c>
      <c r="AW88" s="65">
        <f t="shared" si="19"/>
        <v>3</v>
      </c>
      <c r="AX88" s="162">
        <f>INDEX(WP_BIN!$T$78:$CG$78,1,$S88)</f>
        <v>27.21428571428574</v>
      </c>
      <c r="AY88" s="162" t="e">
        <f>INDEX(WP_BIN!$T$43:$CG$43,1,$S88)</f>
        <v>#DIV/0!</v>
      </c>
      <c r="AZ88" s="480" t="e">
        <f>INDEX(WP_BIN!$T$79:$CG$79,1,$S88)</f>
        <v>#DIV/0!</v>
      </c>
      <c r="BA88" s="480">
        <f>INDEX(WP_BIN!$T$86:$CG$86,1,$S88)</f>
        <v>124</v>
      </c>
      <c r="BB88" s="480" t="e">
        <f ca="1">INDEX(WP_BIN!$T$47:$CG$47,1,$S88)</f>
        <v>#DIV/0!</v>
      </c>
      <c r="BC88" s="480">
        <f ca="1">INDEX(WP_BIN!$T$54:$CG$54,1,$S88)</f>
        <v>0</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t="e">
        <f t="shared" si="32"/>
        <v>#DIV/0!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#DIV/0!</v>
      </c>
      <c r="AJ89" s="438" t="e">
        <f t="shared" ca="1" si="26"/>
        <v>#REF!</v>
      </c>
      <c r="AK89" s="444" t="e">
        <f t="shared" ca="1" si="27"/>
        <v>#REF!</v>
      </c>
      <c r="AL89" s="444" t="e">
        <f ca="1">AE89+AD89+IF(Laufzeit_Zusatzheizung&gt;=SUM($Y$60:$Y89),Kesselleistung*$H$45*Y89,0)</f>
        <v>#VALUE!</v>
      </c>
      <c r="AM89" s="426" t="e">
        <f t="shared" si="16"/>
        <v>#VALUE!</v>
      </c>
      <c r="AN89" s="433" t="e">
        <f>IF(Neu,INDEX(WP_BIN!$T$80:$CG$80,1,S89),AN88+(AN$92-AN$87)/5)</f>
        <v>#DIV/0!</v>
      </c>
      <c r="AO89" s="445" t="e">
        <f t="shared" ca="1" si="28"/>
        <v>#VALUE!</v>
      </c>
      <c r="AP89" s="445" t="e">
        <f t="shared" ca="1" si="29"/>
        <v>#VALUE!</v>
      </c>
      <c r="AQ89" s="441">
        <f>AQ88+(AQ$92-AQ$87)/5</f>
        <v>0</v>
      </c>
      <c r="AR89" s="444" t="e">
        <f t="shared" ca="1" si="30"/>
        <v>#VALUE!</v>
      </c>
      <c r="AS89" s="431" t="e">
        <f t="shared" si="17"/>
        <v>#DIV/0!</v>
      </c>
      <c r="AT89" s="421" t="e">
        <f t="shared" si="18"/>
        <v>#DIV/0!</v>
      </c>
      <c r="AU89" s="421" t="e">
        <f t="shared" si="20"/>
        <v>#VALUE!</v>
      </c>
      <c r="AV89" s="1117" t="e">
        <f ca="1">INDEX(Berechnungen!$E$79:$BR$79,1,S89)</f>
        <v>#REF!</v>
      </c>
      <c r="AW89" s="65">
        <f t="shared" si="19"/>
        <v>4</v>
      </c>
      <c r="AX89" s="162">
        <f>INDEX(WP_BIN!$T$78:$CG$78,1,$S89)</f>
        <v>27.142857142857167</v>
      </c>
      <c r="AY89" s="162" t="e">
        <f>INDEX(WP_BIN!$T$43:$CG$43,1,$S89)</f>
        <v>#DIV/0!</v>
      </c>
      <c r="AZ89" s="480" t="e">
        <f>INDEX(WP_BIN!$T$79:$CG$79,1,$S89)</f>
        <v>#DIV/0!</v>
      </c>
      <c r="BA89" s="480">
        <f>INDEX(WP_BIN!$T$86:$CG$86,1,$S89)</f>
        <v>124</v>
      </c>
      <c r="BB89" s="480" t="e">
        <f ca="1">INDEX(WP_BIN!$T$47:$CG$47,1,$S89)</f>
        <v>#DIV/0!</v>
      </c>
      <c r="BC89" s="480">
        <f ca="1">INDEX(WP_BIN!$T$54:$CG$54,1,$S89)</f>
        <v>0</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t="e">
        <f t="shared" si="32"/>
        <v>#DIV/0!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#DIV/0!</v>
      </c>
      <c r="AJ90" s="438" t="e">
        <f t="shared" ca="1" si="26"/>
        <v>#REF!</v>
      </c>
      <c r="AK90" s="444" t="e">
        <f t="shared" ca="1" si="27"/>
        <v>#REF!</v>
      </c>
      <c r="AL90" s="444" t="e">
        <f ca="1">AE90+AD90+IF(Laufzeit_Zusatzheizung&gt;=SUM($Y$60:$Y90),Kesselleistung*$H$45*Y90,0)</f>
        <v>#VALUE!</v>
      </c>
      <c r="AM90" s="426" t="e">
        <f t="shared" si="16"/>
        <v>#VALUE!</v>
      </c>
      <c r="AN90" s="433" t="e">
        <f>IF(Neu,INDEX(WP_BIN!$T$80:$CG$80,1,S90),AN89+(AN$92-AN$87)/5)</f>
        <v>#DIV/0!</v>
      </c>
      <c r="AO90" s="445" t="e">
        <f t="shared" ca="1" si="28"/>
        <v>#VALUE!</v>
      </c>
      <c r="AP90" s="445" t="e">
        <f t="shared" ca="1" si="29"/>
        <v>#VALUE!</v>
      </c>
      <c r="AQ90" s="441">
        <f>AQ89+(AQ$92-AQ$87)/5</f>
        <v>0</v>
      </c>
      <c r="AR90" s="444" t="e">
        <f t="shared" ca="1" si="30"/>
        <v>#VALUE!</v>
      </c>
      <c r="AS90" s="431" t="e">
        <f t="shared" si="17"/>
        <v>#DIV/0!</v>
      </c>
      <c r="AT90" s="421" t="e">
        <f t="shared" si="18"/>
        <v>#DIV/0!</v>
      </c>
      <c r="AU90" s="421" t="e">
        <f t="shared" si="20"/>
        <v>#VALUE!</v>
      </c>
      <c r="AV90" s="1117" t="e">
        <f ca="1">INDEX(Berechnungen!$E$79:$BR$79,1,S90)</f>
        <v>#REF!</v>
      </c>
      <c r="AW90" s="65">
        <f t="shared" si="19"/>
        <v>5</v>
      </c>
      <c r="AX90" s="162">
        <f>INDEX(WP_BIN!$T$78:$CG$78,1,$S90)</f>
        <v>27.071428571428594</v>
      </c>
      <c r="AY90" s="162" t="e">
        <f>INDEX(WP_BIN!$T$43:$CG$43,1,$S90)</f>
        <v>#DIV/0!</v>
      </c>
      <c r="AZ90" s="480" t="e">
        <f>INDEX(WP_BIN!$T$79:$CG$79,1,$S90)</f>
        <v>#DIV/0!</v>
      </c>
      <c r="BA90" s="480">
        <f>INDEX(WP_BIN!$T$86:$CG$86,1,$S90)</f>
        <v>124</v>
      </c>
      <c r="BB90" s="480" t="e">
        <f ca="1">INDEX(WP_BIN!$T$47:$CG$47,1,$S90)</f>
        <v>#DIV/0!</v>
      </c>
      <c r="BC90" s="480">
        <f ca="1">INDEX(WP_BIN!$T$54:$CG$54,1,$S90)</f>
        <v>0</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t="e">
        <f t="shared" si="32"/>
        <v>#DIV/0!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#DIV/0!</v>
      </c>
      <c r="AJ91" s="438" t="e">
        <f t="shared" ca="1" si="26"/>
        <v>#REF!</v>
      </c>
      <c r="AK91" s="444" t="e">
        <f t="shared" ca="1" si="27"/>
        <v>#REF!</v>
      </c>
      <c r="AL91" s="444" t="e">
        <f ca="1">AE91+AD91+IF(Laufzeit_Zusatzheizung&gt;=SUM($Y$60:$Y91),Kesselleistung*$H$45*Y91,0)</f>
        <v>#VALUE!</v>
      </c>
      <c r="AM91" s="426" t="e">
        <f t="shared" si="16"/>
        <v>#VALUE!</v>
      </c>
      <c r="AN91" s="433" t="e">
        <f>IF(Neu,INDEX(WP_BIN!$T$80:$CG$80,1,S91),AN90+(AN$92-AN$87)/5)</f>
        <v>#DIV/0!</v>
      </c>
      <c r="AO91" s="445" t="e">
        <f t="shared" ca="1" si="28"/>
        <v>#VALUE!</v>
      </c>
      <c r="AP91" s="445" t="e">
        <f t="shared" ca="1" si="29"/>
        <v>#VALUE!</v>
      </c>
      <c r="AQ91" s="441">
        <f>AQ90+(AQ$92-AQ$87)/5</f>
        <v>0</v>
      </c>
      <c r="AR91" s="444" t="e">
        <f t="shared" ca="1" si="30"/>
        <v>#VALUE!</v>
      </c>
      <c r="AS91" s="431" t="e">
        <f t="shared" si="17"/>
        <v>#DIV/0!</v>
      </c>
      <c r="AT91" s="421" t="e">
        <f t="shared" si="18"/>
        <v>#DIV/0!</v>
      </c>
      <c r="AU91" s="421" t="e">
        <f t="shared" si="20"/>
        <v>#VALUE!</v>
      </c>
      <c r="AV91" s="1117" t="e">
        <f ca="1">INDEX(Berechnungen!$E$79:$BR$79,1,S91)</f>
        <v>#REF!</v>
      </c>
      <c r="AW91" s="65">
        <f t="shared" si="19"/>
        <v>6</v>
      </c>
      <c r="AX91" s="162">
        <f>INDEX(WP_BIN!$T$78:$CG$78,1,$S91)</f>
        <v>27.000000000000021</v>
      </c>
      <c r="AY91" s="162" t="e">
        <f>INDEX(WP_BIN!$T$43:$CG$43,1,$S91)</f>
        <v>#DIV/0!</v>
      </c>
      <c r="AZ91" s="480" t="e">
        <f>INDEX(WP_BIN!$T$79:$CG$79,1,$S91)</f>
        <v>#DIV/0!</v>
      </c>
      <c r="BA91" s="480">
        <f>INDEX(WP_BIN!$T$86:$CG$86,1,$S91)</f>
        <v>124</v>
      </c>
      <c r="BB91" s="480" t="e">
        <f ca="1">INDEX(WP_BIN!$T$47:$CG$47,1,$S91)</f>
        <v>#DIV/0!</v>
      </c>
      <c r="BC91" s="480">
        <f ca="1">INDEX(WP_BIN!$T$54:$CG$54,1,$S91)</f>
        <v>0</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t="e">
        <f t="shared" si="32"/>
        <v>#DIV/0!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#DIV/0!</v>
      </c>
      <c r="AJ92" s="438" t="e">
        <f t="shared" ca="1" si="26"/>
        <v>#REF!</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#DIV/0!</v>
      </c>
      <c r="AO92" s="445" t="e">
        <f t="shared" ca="1" si="28"/>
        <v>#VALUE!</v>
      </c>
      <c r="AP92" s="445" t="e">
        <f t="shared" ca="1" si="29"/>
        <v>#VALUE!</v>
      </c>
      <c r="AQ92" s="442">
        <f>AN19*(24-IF(Sperrzeit&lt;&gt;"",Sperrzeit,0))/24*(Etah*wh+Etaw*www)</f>
        <v>0</v>
      </c>
      <c r="AR92" s="444" t="e">
        <f t="shared" ca="1" si="30"/>
        <v>#VALUE!</v>
      </c>
      <c r="AS92" s="431" t="e">
        <f t="shared" si="17"/>
        <v>#DIV/0!</v>
      </c>
      <c r="AT92" s="421" t="e">
        <f t="shared" si="18"/>
        <v>#DIV/0!</v>
      </c>
      <c r="AU92" s="421" t="e">
        <f t="shared" si="20"/>
        <v>#VALUE!</v>
      </c>
      <c r="AV92" s="1117" t="e">
        <f ca="1">INDEX(Berechnungen!$E$79:$BR$79,1,S92)</f>
        <v>#REF!</v>
      </c>
      <c r="AW92" s="292">
        <f t="shared" si="19"/>
        <v>7</v>
      </c>
      <c r="AX92" s="162">
        <f>INDEX(WP_BIN!$T$78:$CG$78,1,$S92)</f>
        <v>26.928571428571448</v>
      </c>
      <c r="AY92" s="162" t="e">
        <f>INDEX(WP_BIN!$T$43:$CG$43,1,$S92)</f>
        <v>#DIV/0!</v>
      </c>
      <c r="AZ92" s="480" t="e">
        <f>INDEX(WP_BIN!$T$79:$CG$79,1,$S92)</f>
        <v>#DIV/0!</v>
      </c>
      <c r="BA92" s="480">
        <f>INDEX(WP_BIN!$T$86:$CG$86,1,$S92)</f>
        <v>124</v>
      </c>
      <c r="BB92" s="480" t="e">
        <f ca="1">INDEX(WP_BIN!$T$47:$CG$47,1,$S92)</f>
        <v>#DIV/0!</v>
      </c>
      <c r="BC92" s="480">
        <f ca="1">INDEX(WP_BIN!$T$54:$CG$54,1,$S92)</f>
        <v>0</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t="e">
        <f t="shared" ref="AB93:AB110" si="34">IF(Bivalenzpunkt&lt;X93,AN93,0)</f>
        <v>#DIV/0!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#DIV/0!</v>
      </c>
      <c r="AJ93" s="157" t="e">
        <f t="shared" ca="1" si="26"/>
        <v>#REF!</v>
      </c>
      <c r="AK93" s="162" t="e">
        <f t="shared" ca="1" si="27"/>
        <v>#REF!</v>
      </c>
      <c r="AL93" s="162" t="e">
        <f ca="1">AE93+AD93+IF(Laufzeit_Zusatzheizung&gt;=SUM($Y$60:$Y126),Kesselleistung*$H$45*Y93,0)</f>
        <v>#VALUE!</v>
      </c>
      <c r="AM93" s="426" t="e">
        <f t="shared" ca="1" si="16"/>
        <v>#VALUE!</v>
      </c>
      <c r="AN93" s="669" t="e">
        <f>IF(Neu,INDEX(WP_BIN!$T$80:$CG$80,1,S93),AZ93)</f>
        <v>#DIV/0!</v>
      </c>
      <c r="AO93" s="163" t="e">
        <f t="shared" ca="1" si="28"/>
        <v>#VALUE!</v>
      </c>
      <c r="AP93" s="163" t="e">
        <f t="shared" ca="1" si="29"/>
        <v>#VALUE!</v>
      </c>
      <c r="AQ93" s="161">
        <f>AQ92+(AQ$92-AQ$87)/5</f>
        <v>0</v>
      </c>
      <c r="AR93" s="162" t="e">
        <f t="shared" ca="1" si="30"/>
        <v>#REF!</v>
      </c>
      <c r="AS93" s="423" t="e">
        <f t="shared" si="17"/>
        <v>#DIV/0!</v>
      </c>
      <c r="AT93" s="421" t="e">
        <f t="shared" si="18"/>
        <v>#DIV/0!</v>
      </c>
      <c r="AU93" s="421" t="e">
        <f t="shared" si="20"/>
        <v>#DIV/0!</v>
      </c>
      <c r="AV93" s="1117" t="e">
        <f ca="1">INDEX(Berechnungen!$E$79:$BR$79,1,S93)</f>
        <v>#REF!</v>
      </c>
      <c r="AW93" s="65">
        <f t="shared" si="19"/>
        <v>8</v>
      </c>
      <c r="AX93" s="162">
        <f>INDEX(WP_BIN!$T$78:$CG$78,1,$S93)</f>
        <v>26.857142857142875</v>
      </c>
      <c r="AY93" s="162" t="e">
        <f>INDEX(WP_BIN!$T$43:$CG$43,1,$S93)</f>
        <v>#DIV/0!</v>
      </c>
      <c r="AZ93" s="480" t="e">
        <f>INDEX(WP_BIN!$T$79:$CG$79,1,$S93)</f>
        <v>#DIV/0!</v>
      </c>
      <c r="BA93" s="480">
        <f>INDEX(WP_BIN!$T$86:$CG$86,1,$S93)</f>
        <v>124</v>
      </c>
      <c r="BB93" s="480" t="e">
        <f ca="1">INDEX(WP_BIN!$T$47:$CG$47,1,$S93)</f>
        <v>#DIV/0!</v>
      </c>
      <c r="BC93" s="480">
        <f ca="1">INDEX(WP_BIN!$T$54:$CG$54,1,$S93)</f>
        <v>0.17758705879631681</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t="e">
        <f t="shared" si="34"/>
        <v>#DIV/0!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#DIV/0!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t="e">
        <f>IF(Neu,INDEX(WP_BIN!$T$80:$CG$80,1,S94),AZ94)</f>
        <v>#DIV/0!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t="e">
        <f t="shared" si="17"/>
        <v>#DIV/0!</v>
      </c>
      <c r="AT94" s="421" t="e">
        <f t="shared" si="18"/>
        <v>#DIV/0!</v>
      </c>
      <c r="AU94" s="421" t="e">
        <f t="shared" si="20"/>
        <v>#DIV/0!</v>
      </c>
      <c r="AV94" s="1117" t="e">
        <f ca="1">INDEX(Berechnungen!$E$79:$BR$79,1,S94)</f>
        <v>#REF!</v>
      </c>
      <c r="AW94" s="65">
        <f t="shared" si="19"/>
        <v>9</v>
      </c>
      <c r="AX94" s="162">
        <f>INDEX(WP_BIN!$T$78:$CG$78,1,$S94)</f>
        <v>26.785714285714302</v>
      </c>
      <c r="AY94" s="162" t="e">
        <f>INDEX(WP_BIN!$T$43:$CG$43,1,$S94)</f>
        <v>#DIV/0!</v>
      </c>
      <c r="AZ94" s="480" t="e">
        <f>INDEX(WP_BIN!$T$79:$CG$79,1,$S94)</f>
        <v>#DIV/0!</v>
      </c>
      <c r="BA94" s="480">
        <f>INDEX(WP_BIN!$T$86:$CG$86,1,$S94)</f>
        <v>124</v>
      </c>
      <c r="BB94" s="480" t="e">
        <f ca="1">INDEX(WP_BIN!$T$47:$CG$47,1,$S94)</f>
        <v>#DIV/0!</v>
      </c>
      <c r="BC94" s="480">
        <f ca="1">INDEX(WP_BIN!$T$54:$CG$54,1,$S94)</f>
        <v>0.35609860299820545</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t="e">
        <f t="shared" si="34"/>
        <v>#DIV/0!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#DIV/0!</v>
      </c>
      <c r="AJ95" s="157" t="e">
        <f t="shared" ca="1" si="39"/>
        <v>#REF!</v>
      </c>
      <c r="AK95" s="162" t="e">
        <f t="shared" ca="1" si="40"/>
        <v>#REF!</v>
      </c>
      <c r="AL95" s="162" t="e">
        <f ca="1">AE95+AD95+IF(Laufzeit_Zusatzheizung&gt;=SUM($Y$60:$Y128),Kesselleistung*$H$45*Y95,0)</f>
        <v>#VALUE!</v>
      </c>
      <c r="AM95" s="426" t="e">
        <f t="shared" ca="1" si="16"/>
        <v>#VALUE!</v>
      </c>
      <c r="AN95" s="669" t="e">
        <f>IF(Neu,INDEX(WP_BIN!$T$80:$CG$80,1,S95),AZ95)</f>
        <v>#DIV/0!</v>
      </c>
      <c r="AO95" s="163" t="e">
        <f t="shared" ca="1" si="41"/>
        <v>#VALUE!</v>
      </c>
      <c r="AP95" s="163" t="e">
        <f t="shared" ca="1" si="42"/>
        <v>#VALUE!</v>
      </c>
      <c r="AQ95" s="161">
        <f t="shared" si="43"/>
        <v>0</v>
      </c>
      <c r="AR95" s="162" t="e">
        <f t="shared" ca="1" si="44"/>
        <v>#REF!</v>
      </c>
      <c r="AS95" s="423" t="e">
        <f t="shared" si="17"/>
        <v>#DIV/0!</v>
      </c>
      <c r="AT95" s="421" t="e">
        <f t="shared" si="18"/>
        <v>#DIV/0!</v>
      </c>
      <c r="AU95" s="421" t="e">
        <f t="shared" si="20"/>
        <v>#DIV/0!</v>
      </c>
      <c r="AV95" s="1117" t="e">
        <f ca="1">INDEX(Berechnungen!$E$79:$BR$79,1,S95)</f>
        <v>#REF!</v>
      </c>
      <c r="AW95" s="65">
        <f t="shared" si="19"/>
        <v>10</v>
      </c>
      <c r="AX95" s="162">
        <f>INDEX(WP_BIN!$T$78:$CG$78,1,$S95)</f>
        <v>26.71428571428573</v>
      </c>
      <c r="AY95" s="162" t="e">
        <f>INDEX(WP_BIN!$T$43:$CG$43,1,$S95)</f>
        <v>#DIV/0!</v>
      </c>
      <c r="AZ95" s="480" t="e">
        <f>INDEX(WP_BIN!$T$79:$CG$79,1,$S95)</f>
        <v>#DIV/0!</v>
      </c>
      <c r="BA95" s="480">
        <f>INDEX(WP_BIN!$T$86:$CG$86,1,$S95)</f>
        <v>124</v>
      </c>
      <c r="BB95" s="480" t="e">
        <f ca="1">INDEX(WP_BIN!$T$47:$CG$47,1,$S95)</f>
        <v>#DIV/0!</v>
      </c>
      <c r="BC95" s="480">
        <f ca="1">INDEX(WP_BIN!$T$54:$CG$54,1,$S95)</f>
        <v>0.5355901017300001</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t="e">
        <f t="shared" si="34"/>
        <v>#DIV/0!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#DIV/0!</v>
      </c>
      <c r="AJ96" s="157" t="e">
        <f t="shared" ca="1" si="39"/>
        <v>#REF!</v>
      </c>
      <c r="AK96" s="162" t="e">
        <f t="shared" ca="1" si="40"/>
        <v>#REF!</v>
      </c>
      <c r="AL96" s="162" t="e">
        <f ca="1">AE96+AD96+IF(Laufzeit_Zusatzheizung&gt;=SUM($Y$60:$Y129),Kesselleistung*$H$45*Y96,0)</f>
        <v>#VALUE!</v>
      </c>
      <c r="AM96" s="426" t="e">
        <f t="shared" ca="1" si="16"/>
        <v>#VALUE!</v>
      </c>
      <c r="AN96" s="669" t="e">
        <f>IF(Neu,INDEX(WP_BIN!$T$80:$CG$80,1,S96),AZ96)</f>
        <v>#DIV/0!</v>
      </c>
      <c r="AO96" s="163" t="e">
        <f t="shared" ca="1" si="41"/>
        <v>#VALUE!</v>
      </c>
      <c r="AP96" s="163" t="e">
        <f t="shared" ca="1" si="42"/>
        <v>#VALUE!</v>
      </c>
      <c r="AQ96" s="161">
        <f t="shared" si="43"/>
        <v>0</v>
      </c>
      <c r="AR96" s="162" t="e">
        <f t="shared" ca="1" si="44"/>
        <v>#REF!</v>
      </c>
      <c r="AS96" s="423" t="e">
        <f t="shared" si="17"/>
        <v>#DIV/0!</v>
      </c>
      <c r="AT96" s="421" t="e">
        <f t="shared" si="18"/>
        <v>#DIV/0!</v>
      </c>
      <c r="AU96" s="421" t="e">
        <f t="shared" si="20"/>
        <v>#DIV/0!</v>
      </c>
      <c r="AV96" s="1117" t="e">
        <f ca="1">INDEX(Berechnungen!$E$79:$BR$79,1,S96)</f>
        <v>#REF!</v>
      </c>
      <c r="AW96" s="65">
        <f t="shared" si="19"/>
        <v>11</v>
      </c>
      <c r="AX96" s="162">
        <f>INDEX(WP_BIN!$T$78:$CG$78,1,$S96)</f>
        <v>26.642857142857157</v>
      </c>
      <c r="AY96" s="162" t="e">
        <f>INDEX(WP_BIN!$T$43:$CG$43,1,$S96)</f>
        <v>#DIV/0!</v>
      </c>
      <c r="AZ96" s="480" t="e">
        <f>INDEX(WP_BIN!$T$79:$CG$79,1,$S96)</f>
        <v>#DIV/0!</v>
      </c>
      <c r="BA96" s="480">
        <f>INDEX(WP_BIN!$T$86:$CG$86,1,$S96)</f>
        <v>124</v>
      </c>
      <c r="BB96" s="480" t="e">
        <f ca="1">INDEX(WP_BIN!$T$47:$CG$47,1,$S96)</f>
        <v>#DIV/0!</v>
      </c>
      <c r="BC96" s="480">
        <f ca="1">INDEX(WP_BIN!$T$54:$CG$54,1,$S96)</f>
        <v>0.71612155220781737</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t="e">
        <f t="shared" si="34"/>
        <v>#DIV/0!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#DIV/0!</v>
      </c>
      <c r="AJ97" s="157" t="e">
        <f t="shared" ca="1" si="39"/>
        <v>#REF!</v>
      </c>
      <c r="AK97" s="162" t="e">
        <f t="shared" ca="1" si="40"/>
        <v>#REF!</v>
      </c>
      <c r="AL97" s="162" t="e">
        <f ca="1">AE97+AD97+IF(Laufzeit_Zusatzheizung&gt;=SUM($Y$60:$Y130),Kesselleistung*$H$45*Y97,0)</f>
        <v>#VALUE!</v>
      </c>
      <c r="AM97" s="426" t="e">
        <f t="shared" ca="1" si="16"/>
        <v>#VALUE!</v>
      </c>
      <c r="AN97" s="669" t="e">
        <f>IF(Neu,INDEX(WP_BIN!$T$80:$CG$80,1,S97),AZ97)</f>
        <v>#DIV/0!</v>
      </c>
      <c r="AO97" s="163" t="e">
        <f t="shared" ca="1" si="41"/>
        <v>#VALUE!</v>
      </c>
      <c r="AP97" s="163" t="e">
        <f t="shared" ca="1" si="42"/>
        <v>#VALUE!</v>
      </c>
      <c r="AQ97" s="161">
        <f t="shared" si="43"/>
        <v>0</v>
      </c>
      <c r="AR97" s="162" t="e">
        <f t="shared" ca="1" si="44"/>
        <v>#REF!</v>
      </c>
      <c r="AS97" s="423" t="e">
        <f t="shared" si="17"/>
        <v>#DIV/0!</v>
      </c>
      <c r="AT97" s="421" t="e">
        <f t="shared" si="18"/>
        <v>#DIV/0!</v>
      </c>
      <c r="AU97" s="421" t="e">
        <f t="shared" si="20"/>
        <v>#DIV/0!</v>
      </c>
      <c r="AV97" s="1117" t="e">
        <f ca="1">INDEX(Berechnungen!$E$79:$BR$79,1,S97)</f>
        <v>#REF!</v>
      </c>
      <c r="AW97" s="65">
        <f t="shared" si="19"/>
        <v>12</v>
      </c>
      <c r="AX97" s="162">
        <f>INDEX(WP_BIN!$T$78:$CG$78,1,$S97)</f>
        <v>26.571428571428584</v>
      </c>
      <c r="AY97" s="162" t="e">
        <f>INDEX(WP_BIN!$T$43:$CG$43,1,$S97)</f>
        <v>#DIV/0!</v>
      </c>
      <c r="AZ97" s="480" t="e">
        <f>INDEX(WP_BIN!$T$79:$CG$79,1,$S97)</f>
        <v>#DIV/0!</v>
      </c>
      <c r="BA97" s="480">
        <f>INDEX(WP_BIN!$T$86:$CG$86,1,$S97)</f>
        <v>124</v>
      </c>
      <c r="BB97" s="480" t="e">
        <f ca="1">INDEX(WP_BIN!$T$47:$CG$47,1,$S97)</f>
        <v>#DIV/0!</v>
      </c>
      <c r="BC97" s="480">
        <f ca="1">INDEX(WP_BIN!$T$54:$CG$54,1,$S97)</f>
        <v>0.89775795141578396</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t="e">
        <f t="shared" si="34"/>
        <v>#DIV/0!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#DIV/0!</v>
      </c>
      <c r="AJ98" s="157" t="e">
        <f t="shared" ca="1" si="39"/>
        <v>#REF!</v>
      </c>
      <c r="AK98" s="162" t="e">
        <f t="shared" ca="1" si="40"/>
        <v>#REF!</v>
      </c>
      <c r="AL98" s="162" t="e">
        <f ca="1">AE98+AD98+IF(Laufzeit_Zusatzheizung&gt;=SUM($Y$60:$Y131),Kesselleistung*$H$45*Y98,0)</f>
        <v>#VALUE!</v>
      </c>
      <c r="AM98" s="426" t="e">
        <f t="shared" ca="1" si="16"/>
        <v>#VALUE!</v>
      </c>
      <c r="AN98" s="669" t="e">
        <f>IF(Neu,INDEX(WP_BIN!$T$80:$CG$80,1,S98),AZ98)</f>
        <v>#DIV/0!</v>
      </c>
      <c r="AO98" s="163" t="e">
        <f t="shared" ca="1" si="41"/>
        <v>#VALUE!</v>
      </c>
      <c r="AP98" s="163" t="e">
        <f t="shared" ca="1" si="42"/>
        <v>#VALUE!</v>
      </c>
      <c r="AQ98" s="161">
        <f t="shared" si="43"/>
        <v>0</v>
      </c>
      <c r="AR98" s="162" t="e">
        <f t="shared" ca="1" si="44"/>
        <v>#REF!</v>
      </c>
      <c r="AS98" s="423" t="e">
        <f t="shared" si="17"/>
        <v>#DIV/0!</v>
      </c>
      <c r="AT98" s="421" t="e">
        <f t="shared" si="18"/>
        <v>#DIV/0!</v>
      </c>
      <c r="AU98" s="421" t="e">
        <f t="shared" si="20"/>
        <v>#DIV/0!</v>
      </c>
      <c r="AV98" s="1117" t="e">
        <f ca="1">INDEX(Berechnungen!$E$79:$BR$79,1,S98)</f>
        <v>#REF!</v>
      </c>
      <c r="AW98" s="65">
        <f t="shared" si="19"/>
        <v>13</v>
      </c>
      <c r="AX98" s="162">
        <f>INDEX(WP_BIN!$T$78:$CG$78,1,$S98)</f>
        <v>26.500000000000011</v>
      </c>
      <c r="AY98" s="162" t="e">
        <f>INDEX(WP_BIN!$T$43:$CG$43,1,$S98)</f>
        <v>#DIV/0!</v>
      </c>
      <c r="AZ98" s="480" t="e">
        <f>INDEX(WP_BIN!$T$79:$CG$79,1,$S98)</f>
        <v>#DIV/0!</v>
      </c>
      <c r="BA98" s="480">
        <f>INDEX(WP_BIN!$T$86:$CG$86,1,$S98)</f>
        <v>124</v>
      </c>
      <c r="BB98" s="480" t="e">
        <f ca="1">INDEX(WP_BIN!$T$47:$CG$47,1,$S98)</f>
        <v>#DIV/0!</v>
      </c>
      <c r="BC98" s="480">
        <f ca="1">INDEX(WP_BIN!$T$54:$CG$54,1,$S98)</f>
        <v>1.0805698279962495</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t="e">
        <f t="shared" si="34"/>
        <v>#DIV/0!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#DIV/0!</v>
      </c>
      <c r="AJ99" s="157" t="e">
        <f t="shared" ca="1" si="39"/>
        <v>#REF!</v>
      </c>
      <c r="AK99" s="162" t="e">
        <f t="shared" ca="1" si="40"/>
        <v>#REF!</v>
      </c>
      <c r="AL99" s="162" t="e">
        <f ca="1">AE99+AD99+IF(Laufzeit_Zusatzheizung&gt;=SUM($Y$60:$Y132),Kesselleistung*$H$45*Y99,0)</f>
        <v>#VALUE!</v>
      </c>
      <c r="AM99" s="426" t="e">
        <f t="shared" ca="1" si="16"/>
        <v>#VALUE!</v>
      </c>
      <c r="AN99" s="669" t="e">
        <f>IF(Neu,INDEX(WP_BIN!$T$80:$CG$80,1,S99),AZ99)</f>
        <v>#DIV/0!</v>
      </c>
      <c r="AO99" s="163" t="e">
        <f t="shared" ca="1" si="41"/>
        <v>#VALUE!</v>
      </c>
      <c r="AP99" s="163" t="e">
        <f t="shared" ca="1" si="42"/>
        <v>#VALUE!</v>
      </c>
      <c r="AQ99" s="161">
        <f t="shared" si="43"/>
        <v>0</v>
      </c>
      <c r="AR99" s="162" t="e">
        <f t="shared" ca="1" si="44"/>
        <v>#REF!</v>
      </c>
      <c r="AS99" s="423" t="e">
        <f t="shared" si="17"/>
        <v>#DIV/0!</v>
      </c>
      <c r="AT99" s="421" t="e">
        <f t="shared" si="18"/>
        <v>#DIV/0!</v>
      </c>
      <c r="AU99" s="421" t="e">
        <f t="shared" si="20"/>
        <v>#DIV/0!</v>
      </c>
      <c r="AV99" s="1117" t="e">
        <f ca="1">INDEX(Berechnungen!$E$79:$BR$79,1,S99)</f>
        <v>#REF!</v>
      </c>
      <c r="AW99" s="65">
        <f t="shared" si="19"/>
        <v>14</v>
      </c>
      <c r="AX99" s="162">
        <f>INDEX(WP_BIN!$T$78:$CG$78,1,$S99)</f>
        <v>26.428571428571438</v>
      </c>
      <c r="AY99" s="162" t="e">
        <f>INDEX(WP_BIN!$T$43:$CG$43,1,$S99)</f>
        <v>#DIV/0!</v>
      </c>
      <c r="AZ99" s="480" t="e">
        <f>INDEX(WP_BIN!$T$79:$CG$79,1,$S99)</f>
        <v>#DIV/0!</v>
      </c>
      <c r="BA99" s="480">
        <f>INDEX(WP_BIN!$T$86:$CG$86,1,$S99)</f>
        <v>124</v>
      </c>
      <c r="BB99" s="480" t="e">
        <f ca="1">INDEX(WP_BIN!$T$47:$CG$47,1,$S99)</f>
        <v>#DIV/0!</v>
      </c>
      <c r="BC99" s="480">
        <f ca="1">INDEX(WP_BIN!$T$54:$CG$54,1,$S99)</f>
        <v>1.2646338435169859</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t="e">
        <f t="shared" si="34"/>
        <v>#DIV/0!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#DIV/0!</v>
      </c>
      <c r="AJ100" s="157" t="e">
        <f t="shared" ca="1" si="39"/>
        <v>#REF!</v>
      </c>
      <c r="AK100" s="162" t="e">
        <f t="shared" ca="1" si="40"/>
        <v>#REF!</v>
      </c>
      <c r="AL100" s="162" t="e">
        <f ca="1">AE100+AD100+IF(Laufzeit_Zusatzheizung&gt;=SUM($Y$60:$Y133),Kesselleistung*$H$45*Y100,0)</f>
        <v>#VALUE!</v>
      </c>
      <c r="AM100" s="426" t="e">
        <f t="shared" ca="1" si="16"/>
        <v>#VALUE!</v>
      </c>
      <c r="AN100" s="669" t="e">
        <f>IF(Neu,INDEX(WP_BIN!$T$80:$CG$80,1,S100),AZ100)</f>
        <v>#DIV/0!</v>
      </c>
      <c r="AO100" s="163" t="e">
        <f t="shared" ca="1" si="41"/>
        <v>#VALUE!</v>
      </c>
      <c r="AP100" s="163" t="e">
        <f t="shared" ca="1" si="42"/>
        <v>#VALUE!</v>
      </c>
      <c r="AQ100" s="161">
        <f t="shared" si="43"/>
        <v>0</v>
      </c>
      <c r="AR100" s="162" t="e">
        <f t="shared" ca="1" si="44"/>
        <v>#REF!</v>
      </c>
      <c r="AS100" s="423" t="e">
        <f t="shared" si="17"/>
        <v>#DIV/0!</v>
      </c>
      <c r="AT100" s="421" t="e">
        <f t="shared" si="18"/>
        <v>#DIV/0!</v>
      </c>
      <c r="AU100" s="421" t="e">
        <f t="shared" si="20"/>
        <v>#DIV/0!</v>
      </c>
      <c r="AV100" s="1117" t="e">
        <f ca="1">INDEX(Berechnungen!$E$79:$BR$79,1,S100)</f>
        <v>#REF!</v>
      </c>
      <c r="AW100" s="65">
        <f t="shared" si="19"/>
        <v>15</v>
      </c>
      <c r="AX100" s="162">
        <f>INDEX(WP_BIN!$T$78:$CG$78,1,$S100)</f>
        <v>26.357142857142865</v>
      </c>
      <c r="AY100" s="162" t="e">
        <f>INDEX(WP_BIN!$T$43:$CG$43,1,$S100)</f>
        <v>#DIV/0!</v>
      </c>
      <c r="AZ100" s="480" t="e">
        <f>INDEX(WP_BIN!$T$79:$CG$79,1,$S100)</f>
        <v>#DIV/0!</v>
      </c>
      <c r="BA100" s="480">
        <f>INDEX(WP_BIN!$T$86:$CG$86,1,$S100)</f>
        <v>124</v>
      </c>
      <c r="BB100" s="480" t="e">
        <f ca="1">INDEX(WP_BIN!$T$47:$CG$47,1,$S100)</f>
        <v>#DIV/0!</v>
      </c>
      <c r="BC100" s="480">
        <f ca="1">INDEX(WP_BIN!$T$54:$CG$54,1,$S100)</f>
        <v>1.4500334739073444</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t="e">
        <f t="shared" si="34"/>
        <v>#DIV/0!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#DIV/0!</v>
      </c>
      <c r="AJ101" s="157" t="e">
        <f t="shared" ca="1" si="39"/>
        <v>#REF!</v>
      </c>
      <c r="AK101" s="162" t="e">
        <f t="shared" ca="1" si="40"/>
        <v>#REF!</v>
      </c>
      <c r="AL101" s="162" t="e">
        <f ca="1">AE101+AD101+IF(Laufzeit_Zusatzheizung&gt;=SUM($Y$60:$Y134),Kesselleistung*$H$45*Y101,0)</f>
        <v>#VALUE!</v>
      </c>
      <c r="AM101" s="426" t="e">
        <f t="shared" ca="1" si="16"/>
        <v>#VALUE!</v>
      </c>
      <c r="AN101" s="669" t="e">
        <f>IF(Neu,INDEX(WP_BIN!$T$80:$CG$80,1,S101),AZ101)</f>
        <v>#DIV/0!</v>
      </c>
      <c r="AO101" s="163" t="e">
        <f t="shared" ca="1" si="41"/>
        <v>#VALUE!</v>
      </c>
      <c r="AP101" s="163" t="e">
        <f t="shared" ca="1" si="42"/>
        <v>#VALUE!</v>
      </c>
      <c r="AQ101" s="161">
        <f t="shared" si="43"/>
        <v>0</v>
      </c>
      <c r="AR101" s="162" t="e">
        <f t="shared" ca="1" si="44"/>
        <v>#REF!</v>
      </c>
      <c r="AS101" s="423" t="e">
        <f t="shared" si="17"/>
        <v>#DIV/0!</v>
      </c>
      <c r="AT101" s="421" t="e">
        <f t="shared" si="18"/>
        <v>#DIV/0!</v>
      </c>
      <c r="AU101" s="421" t="e">
        <f t="shared" si="20"/>
        <v>#DIV/0!</v>
      </c>
      <c r="AV101" s="1117" t="e">
        <f ca="1">INDEX(Berechnungen!$E$79:$BR$79,1,S101)</f>
        <v>#REF!</v>
      </c>
      <c r="AW101" s="65">
        <f t="shared" si="19"/>
        <v>16</v>
      </c>
      <c r="AX101" s="162">
        <f>INDEX(WP_BIN!$T$78:$CG$78,1,$S101)</f>
        <v>26.285714285714292</v>
      </c>
      <c r="AY101" s="162" t="e">
        <f>INDEX(WP_BIN!$T$43:$CG$43,1,$S101)</f>
        <v>#DIV/0!</v>
      </c>
      <c r="AZ101" s="480" t="e">
        <f>INDEX(WP_BIN!$T$79:$CG$79,1,$S101)</f>
        <v>#DIV/0!</v>
      </c>
      <c r="BA101" s="480">
        <f>INDEX(WP_BIN!$T$86:$CG$86,1,$S101)</f>
        <v>124</v>
      </c>
      <c r="BB101" s="480" t="e">
        <f ca="1">INDEX(WP_BIN!$T$47:$CG$47,1,$S101)</f>
        <v>#DIV/0!</v>
      </c>
      <c r="BC101" s="480">
        <f ca="1">INDEX(WP_BIN!$T$54:$CG$54,1,$S101)</f>
        <v>1.6368597838175269</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t="e">
        <f t="shared" si="34"/>
        <v>#DIV/0!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#DIV/0!</v>
      </c>
      <c r="AJ102" s="157" t="e">
        <f t="shared" ca="1" si="39"/>
        <v>#REF!</v>
      </c>
      <c r="AK102" s="162" t="e">
        <f t="shared" ca="1" si="40"/>
        <v>#REF!</v>
      </c>
      <c r="AL102" s="162" t="e">
        <f ca="1">AE102+AD102+IF(Laufzeit_Zusatzheizung&gt;=SUM($Y$60:$Y135),Kesselleistung*$H$45*Y102,0)</f>
        <v>#VALUE!</v>
      </c>
      <c r="AM102" s="426" t="e">
        <f t="shared" ca="1" si="16"/>
        <v>#VALUE!</v>
      </c>
      <c r="AN102" s="669" t="e">
        <f>IF(Neu,INDEX(WP_BIN!$T$80:$CG$80,1,S102),AZ102)</f>
        <v>#DIV/0!</v>
      </c>
      <c r="AO102" s="163" t="e">
        <f t="shared" ca="1" si="41"/>
        <v>#VALUE!</v>
      </c>
      <c r="AP102" s="163" t="e">
        <f t="shared" ca="1" si="42"/>
        <v>#VALUE!</v>
      </c>
      <c r="AQ102" s="161">
        <f t="shared" si="43"/>
        <v>0</v>
      </c>
      <c r="AR102" s="162" t="e">
        <f t="shared" ca="1" si="44"/>
        <v>#REF!</v>
      </c>
      <c r="AS102" s="423" t="e">
        <f t="shared" si="17"/>
        <v>#DIV/0!</v>
      </c>
      <c r="AT102" s="421" t="e">
        <f t="shared" si="18"/>
        <v>#DIV/0!</v>
      </c>
      <c r="AU102" s="421" t="e">
        <f t="shared" si="20"/>
        <v>#DIV/0!</v>
      </c>
      <c r="AV102" s="1117" t="e">
        <f ca="1">INDEX(Berechnungen!$E$79:$BR$79,1,S102)</f>
        <v>#REF!</v>
      </c>
      <c r="AW102" s="65">
        <f t="shared" si="19"/>
        <v>17</v>
      </c>
      <c r="AX102" s="162">
        <f>INDEX(WP_BIN!$T$78:$CG$78,1,$S102)</f>
        <v>26.214285714285719</v>
      </c>
      <c r="AY102" s="162" t="e">
        <f>INDEX(WP_BIN!$T$43:$CG$43,1,$S102)</f>
        <v>#DIV/0!</v>
      </c>
      <c r="AZ102" s="480" t="e">
        <f>INDEX(WP_BIN!$T$79:$CG$79,1,$S102)</f>
        <v>#DIV/0!</v>
      </c>
      <c r="BA102" s="480">
        <f>INDEX(WP_BIN!$T$86:$CG$86,1,$S102)</f>
        <v>124</v>
      </c>
      <c r="BB102" s="480" t="e">
        <f ca="1">INDEX(WP_BIN!$T$47:$CG$47,1,$S102)</f>
        <v>#DIV/0!</v>
      </c>
      <c r="BC102" s="480">
        <f ca="1">INDEX(WP_BIN!$T$54:$CG$54,1,$S102)</f>
        <v>1.8252123090279855</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t="e">
        <f t="shared" si="34"/>
        <v>#DIV/0!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#DIV/0!</v>
      </c>
      <c r="AJ103" s="157" t="e">
        <f t="shared" ca="1" si="39"/>
        <v>#REF!</v>
      </c>
      <c r="AK103" s="162" t="e">
        <f t="shared" ca="1" si="40"/>
        <v>#REF!</v>
      </c>
      <c r="AL103" s="162" t="e">
        <f ca="1">AE103+AD103+IF(Laufzeit_Zusatzheizung&gt;=SUM($Y$60:$Y136),Kesselleistung*$H$45*Y103,0)</f>
        <v>#VALUE!</v>
      </c>
      <c r="AM103" s="426" t="e">
        <f t="shared" ca="1" si="16"/>
        <v>#VALUE!</v>
      </c>
      <c r="AN103" s="669" t="e">
        <f>IF(Neu,INDEX(WP_BIN!$T$80:$CG$80,1,S103),AZ103)</f>
        <v>#DIV/0!</v>
      </c>
      <c r="AO103" s="163" t="e">
        <f t="shared" ca="1" si="41"/>
        <v>#VALUE!</v>
      </c>
      <c r="AP103" s="163" t="e">
        <f t="shared" ca="1" si="42"/>
        <v>#VALUE!</v>
      </c>
      <c r="AQ103" s="161">
        <f t="shared" si="43"/>
        <v>0</v>
      </c>
      <c r="AR103" s="162" t="e">
        <f t="shared" ca="1" si="44"/>
        <v>#REF!</v>
      </c>
      <c r="AS103" s="423" t="e">
        <f t="shared" si="17"/>
        <v>#DIV/0!</v>
      </c>
      <c r="AT103" s="421" t="e">
        <f t="shared" si="18"/>
        <v>#DIV/0!</v>
      </c>
      <c r="AU103" s="421" t="e">
        <f t="shared" si="20"/>
        <v>#DIV/0!</v>
      </c>
      <c r="AV103" s="1117" t="e">
        <f ca="1">INDEX(Berechnungen!$E$79:$BR$79,1,S103)</f>
        <v>#REF!</v>
      </c>
      <c r="AW103" s="65">
        <f t="shared" si="19"/>
        <v>18</v>
      </c>
      <c r="AX103" s="162">
        <f>INDEX(WP_BIN!$T$78:$CG$78,1,$S103)</f>
        <v>26.142857142857146</v>
      </c>
      <c r="AY103" s="162" t="e">
        <f>INDEX(WP_BIN!$T$43:$CG$43,1,$S103)</f>
        <v>#DIV/0!</v>
      </c>
      <c r="AZ103" s="480" t="e">
        <f>INDEX(WP_BIN!$T$79:$CG$79,1,$S103)</f>
        <v>#DIV/0!</v>
      </c>
      <c r="BA103" s="480">
        <f>INDEX(WP_BIN!$T$86:$CG$86,1,$S103)</f>
        <v>124</v>
      </c>
      <c r="BB103" s="480" t="e">
        <f ca="1">INDEX(WP_BIN!$T$47:$CG$47,1,$S103)</f>
        <v>#DIV/0!</v>
      </c>
      <c r="BC103" s="480">
        <f ca="1">INDEX(WP_BIN!$T$54:$CG$54,1,$S103)</f>
        <v>2.0152000649173121</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t="e">
        <f t="shared" si="34"/>
        <v>#DIV/0!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#DIV/0!</v>
      </c>
      <c r="AJ104" s="157" t="e">
        <f t="shared" ca="1" si="39"/>
        <v>#REF!</v>
      </c>
      <c r="AK104" s="162" t="e">
        <f t="shared" ca="1" si="40"/>
        <v>#REF!</v>
      </c>
      <c r="AL104" s="162" t="e">
        <f ca="1">AE104+AD104+IF(Laufzeit_Zusatzheizung&gt;=SUM($Y$60:$Y137),Kesselleistung*$H$45*Y104,0)</f>
        <v>#VALUE!</v>
      </c>
      <c r="AM104" s="426" t="e">
        <f t="shared" ca="1" si="16"/>
        <v>#VALUE!</v>
      </c>
      <c r="AN104" s="669" t="e">
        <f>IF(Neu,INDEX(WP_BIN!$T$80:$CG$80,1,S104),AZ104)</f>
        <v>#DIV/0!</v>
      </c>
      <c r="AO104" s="163" t="e">
        <f t="shared" ca="1" si="41"/>
        <v>#VALUE!</v>
      </c>
      <c r="AP104" s="163" t="e">
        <f t="shared" ca="1" si="42"/>
        <v>#VALUE!</v>
      </c>
      <c r="AQ104" s="161">
        <f t="shared" si="43"/>
        <v>0</v>
      </c>
      <c r="AR104" s="162" t="e">
        <f t="shared" ca="1" si="44"/>
        <v>#REF!</v>
      </c>
      <c r="AS104" s="423" t="e">
        <f t="shared" si="17"/>
        <v>#DIV/0!</v>
      </c>
      <c r="AT104" s="421" t="e">
        <f t="shared" si="18"/>
        <v>#DIV/0!</v>
      </c>
      <c r="AU104" s="421" t="e">
        <f t="shared" si="20"/>
        <v>#DIV/0!</v>
      </c>
      <c r="AV104" s="1117" t="e">
        <f ca="1">INDEX(Berechnungen!$E$79:$BR$79,1,S104)</f>
        <v>#REF!</v>
      </c>
      <c r="AW104" s="65">
        <f t="shared" si="19"/>
        <v>19</v>
      </c>
      <c r="AX104" s="162">
        <f>INDEX(WP_BIN!$T$78:$CG$78,1,$S104)</f>
        <v>26.071428571428573</v>
      </c>
      <c r="AY104" s="162" t="e">
        <f>INDEX(WP_BIN!$T$43:$CG$43,1,$S104)</f>
        <v>#DIV/0!</v>
      </c>
      <c r="AZ104" s="480" t="e">
        <f>INDEX(WP_BIN!$T$79:$CG$79,1,$S104)</f>
        <v>#DIV/0!</v>
      </c>
      <c r="BA104" s="480">
        <f>INDEX(WP_BIN!$T$86:$CG$86,1,$S104)</f>
        <v>124</v>
      </c>
      <c r="BB104" s="480" t="e">
        <f ca="1">INDEX(WP_BIN!$T$47:$CG$47,1,$S104)</f>
        <v>#DIV/0!</v>
      </c>
      <c r="BC104" s="480">
        <f ca="1">INDEX(WP_BIN!$T$54:$CG$54,1,$S104)</f>
        <v>2.2069427025107893</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t="e">
        <f t="shared" si="34"/>
        <v>#DIV/0!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#DIV/0!</v>
      </c>
      <c r="AJ105" s="157" t="e">
        <f t="shared" ca="1" si="39"/>
        <v>#REF!</v>
      </c>
      <c r="AK105" s="162" t="e">
        <f t="shared" ca="1" si="40"/>
        <v>#REF!</v>
      </c>
      <c r="AL105" s="162" t="e">
        <f ca="1">AE105+AD105+IF(Laufzeit_Zusatzheizung&gt;=SUM($Y$60:$Y138),Kesselleistung*$H$45*Y105,0)</f>
        <v>#VALUE!</v>
      </c>
      <c r="AM105" s="426" t="e">
        <f t="shared" ca="1" si="16"/>
        <v>#VALUE!</v>
      </c>
      <c r="AN105" s="669" t="e">
        <f>IF(Neu,INDEX(WP_BIN!$T$80:$CG$80,1,S105),AZ105)</f>
        <v>#DIV/0!</v>
      </c>
      <c r="AO105" s="163" t="e">
        <f t="shared" ca="1" si="41"/>
        <v>#VALUE!</v>
      </c>
      <c r="AP105" s="163" t="e">
        <f t="shared" ca="1" si="42"/>
        <v>#VALUE!</v>
      </c>
      <c r="AQ105" s="161">
        <f t="shared" si="43"/>
        <v>0</v>
      </c>
      <c r="AR105" s="162" t="e">
        <f t="shared" ca="1" si="44"/>
        <v>#REF!</v>
      </c>
      <c r="AS105" s="423" t="e">
        <f t="shared" si="17"/>
        <v>#DIV/0!</v>
      </c>
      <c r="AT105" s="421" t="e">
        <f t="shared" si="18"/>
        <v>#DIV/0!</v>
      </c>
      <c r="AU105" s="421" t="e">
        <f t="shared" si="20"/>
        <v>#DIV/0!</v>
      </c>
      <c r="AV105" s="1117" t="e">
        <f ca="1">INDEX(Berechnungen!$E$79:$BR$79,1,S105)</f>
        <v>#REF!</v>
      </c>
      <c r="AW105" s="65">
        <f t="shared" si="19"/>
        <v>20</v>
      </c>
      <c r="AX105" s="162">
        <f>INDEX(WP_BIN!$T$78:$CG$78,1,$S105)</f>
        <v>26</v>
      </c>
      <c r="AY105" s="162" t="e">
        <f>INDEX(WP_BIN!$T$43:$CG$43,1,$S105)</f>
        <v>#DIV/0!</v>
      </c>
      <c r="AZ105" s="480" t="e">
        <f>INDEX(WP_BIN!$T$79:$CG$79,1,$S105)</f>
        <v>#DIV/0!</v>
      </c>
      <c r="BA105" s="480">
        <f>INDEX(WP_BIN!$T$86:$CG$86,1,$S105)</f>
        <v>124</v>
      </c>
      <c r="BB105" s="480" t="e">
        <f ca="1">INDEX(WP_BIN!$T$47:$CG$47,1,$S105)</f>
        <v>#DIV/0!</v>
      </c>
      <c r="BC105" s="480">
        <f ca="1">INDEX(WP_BIN!$T$54:$CG$54,1,$S105)</f>
        <v>2.4005718379362286</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t="e">
        <f t="shared" si="34"/>
        <v>#DIV/0!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#DIV/0!</v>
      </c>
      <c r="AJ106" s="157" t="e">
        <f t="shared" ca="1" si="39"/>
        <v>#REF!</v>
      </c>
      <c r="AK106" s="162" t="e">
        <f t="shared" ca="1" si="40"/>
        <v>#REF!</v>
      </c>
      <c r="AL106" s="162" t="e">
        <f ca="1">AE106+AD106+IF(Laufzeit_Zusatzheizung&gt;=SUM($Y$60:$Y139),Kesselleistung*$H$45*Y106,0)</f>
        <v>#VALUE!</v>
      </c>
      <c r="AM106" s="426" t="e">
        <f t="shared" ca="1" si="16"/>
        <v>#VALUE!</v>
      </c>
      <c r="AN106" s="669" t="e">
        <f>IF(Neu,INDEX(WP_BIN!$T$80:$CG$80,1,S106),AZ106)</f>
        <v>#DIV/0!</v>
      </c>
      <c r="AO106" s="163" t="e">
        <f t="shared" ca="1" si="41"/>
        <v>#VALUE!</v>
      </c>
      <c r="AP106" s="163" t="e">
        <f t="shared" ca="1" si="42"/>
        <v>#VALUE!</v>
      </c>
      <c r="AQ106" s="161">
        <f t="shared" si="43"/>
        <v>0</v>
      </c>
      <c r="AR106" s="162" t="e">
        <f t="shared" ca="1" si="44"/>
        <v>#REF!</v>
      </c>
      <c r="AS106" s="423" t="e">
        <f t="shared" si="17"/>
        <v>#DIV/0!</v>
      </c>
      <c r="AT106" s="421" t="e">
        <f t="shared" si="18"/>
        <v>#DIV/0!</v>
      </c>
      <c r="AU106" s="421" t="e">
        <f t="shared" si="20"/>
        <v>#DIV/0!</v>
      </c>
      <c r="AV106" s="1117" t="e">
        <f ca="1">INDEX(Berechnungen!$E$79:$BR$79,1,S106)</f>
        <v>#REF!</v>
      </c>
      <c r="AW106" s="65">
        <f t="shared" si="19"/>
        <v>21</v>
      </c>
      <c r="AX106" s="162">
        <f>INDEX(WP_BIN!$T$78:$CG$78,1,$S106)</f>
        <v>26</v>
      </c>
      <c r="AY106" s="162" t="e">
        <f>INDEX(WP_BIN!$T$43:$CG$43,1,$S106)</f>
        <v>#DIV/0!</v>
      </c>
      <c r="AZ106" s="480" t="e">
        <f>INDEX(WP_BIN!$T$79:$CG$79,1,$S106)</f>
        <v>#DIV/0!</v>
      </c>
      <c r="BA106" s="480">
        <f>INDEX(WP_BIN!$T$86:$CG$86,1,$S106)</f>
        <v>124</v>
      </c>
      <c r="BB106" s="480" t="e">
        <f ca="1">INDEX(WP_BIN!$T$47:$CG$47,1,$S106)</f>
        <v>#DIV/0!</v>
      </c>
      <c r="BC106" s="480">
        <f ca="1">INDEX(WP_BIN!$T$54:$CG$54,1,$S106)</f>
        <v>2.4005718379362286</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t="e">
        <f t="shared" si="34"/>
        <v>#DIV/0!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#DIV/0!</v>
      </c>
      <c r="AJ107" s="157" t="e">
        <f t="shared" ca="1" si="39"/>
        <v>#REF!</v>
      </c>
      <c r="AK107" s="162" t="e">
        <f t="shared" ca="1" si="40"/>
        <v>#REF!</v>
      </c>
      <c r="AL107" s="162" t="e">
        <f ca="1">AE107+AD107+IF(Laufzeit_Zusatzheizung&gt;=SUM($Y$60:$Y140),Kesselleistung*$H$45*Y107,0)</f>
        <v>#VALUE!</v>
      </c>
      <c r="AM107" s="426" t="e">
        <f t="shared" ca="1" si="16"/>
        <v>#VALUE!</v>
      </c>
      <c r="AN107" s="669" t="e">
        <f>IF(Neu,INDEX(WP_BIN!$T$80:$CG$80,1,S107),AZ107)</f>
        <v>#DIV/0!</v>
      </c>
      <c r="AO107" s="163" t="e">
        <f t="shared" ca="1" si="41"/>
        <v>#VALUE!</v>
      </c>
      <c r="AP107" s="163" t="e">
        <f t="shared" ca="1" si="42"/>
        <v>#VALUE!</v>
      </c>
      <c r="AQ107" s="161">
        <f t="shared" si="43"/>
        <v>0</v>
      </c>
      <c r="AR107" s="162" t="e">
        <f t="shared" ca="1" si="44"/>
        <v>#REF!</v>
      </c>
      <c r="AS107" s="423" t="e">
        <f t="shared" si="17"/>
        <v>#DIV/0!</v>
      </c>
      <c r="AT107" s="421" t="e">
        <f t="shared" si="18"/>
        <v>#DIV/0!</v>
      </c>
      <c r="AU107" s="421" t="e">
        <f t="shared" si="20"/>
        <v>#DIV/0!</v>
      </c>
      <c r="AV107" s="1117" t="e">
        <f ca="1">INDEX(Berechnungen!$E$79:$BR$79,1,S107)</f>
        <v>#REF!</v>
      </c>
      <c r="AW107" s="65">
        <f t="shared" si="19"/>
        <v>22</v>
      </c>
      <c r="AX107" s="162">
        <f>INDEX(WP_BIN!$T$78:$CG$78,1,$S107)</f>
        <v>26</v>
      </c>
      <c r="AY107" s="162" t="e">
        <f>INDEX(WP_BIN!$T$43:$CG$43,1,$S107)</f>
        <v>#DIV/0!</v>
      </c>
      <c r="AZ107" s="480" t="e">
        <f>INDEX(WP_BIN!$T$79:$CG$79,1,$S107)</f>
        <v>#DIV/0!</v>
      </c>
      <c r="BA107" s="480">
        <f>INDEX(WP_BIN!$T$86:$CG$86,1,$S107)</f>
        <v>124</v>
      </c>
      <c r="BB107" s="480" t="e">
        <f ca="1">INDEX(WP_BIN!$T$47:$CG$47,1,$S107)</f>
        <v>#DIV/0!</v>
      </c>
      <c r="BC107" s="480">
        <f ca="1">INDEX(WP_BIN!$T$54:$CG$54,1,$S107)</f>
        <v>2.4005718379362286</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t="e">
        <f t="shared" si="34"/>
        <v>#DIV/0!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#DIV/0!</v>
      </c>
      <c r="AJ108" s="157" t="e">
        <f t="shared" ca="1" si="39"/>
        <v>#REF!</v>
      </c>
      <c r="AK108" s="162" t="e">
        <f t="shared" ca="1" si="40"/>
        <v>#REF!</v>
      </c>
      <c r="AL108" s="162" t="e">
        <f ca="1">AE108+AD108+IF(Laufzeit_Zusatzheizung&gt;=SUM($Y$60:$Y141),Kesselleistung*$H$45*Y108,0)</f>
        <v>#VALUE!</v>
      </c>
      <c r="AM108" s="426" t="e">
        <f t="shared" ca="1" si="16"/>
        <v>#VALUE!</v>
      </c>
      <c r="AN108" s="669" t="e">
        <f>IF(Neu,INDEX(WP_BIN!$T$80:$CG$80,1,S108),AZ108)</f>
        <v>#DIV/0!</v>
      </c>
      <c r="AO108" s="163" t="e">
        <f t="shared" ca="1" si="41"/>
        <v>#VALUE!</v>
      </c>
      <c r="AP108" s="163" t="e">
        <f t="shared" ca="1" si="42"/>
        <v>#VALUE!</v>
      </c>
      <c r="AQ108" s="161">
        <f t="shared" si="43"/>
        <v>0</v>
      </c>
      <c r="AR108" s="162" t="e">
        <f t="shared" ca="1" si="44"/>
        <v>#REF!</v>
      </c>
      <c r="AS108" s="423" t="e">
        <f t="shared" si="17"/>
        <v>#DIV/0!</v>
      </c>
      <c r="AT108" s="421" t="e">
        <f t="shared" si="18"/>
        <v>#DIV/0!</v>
      </c>
      <c r="AU108" s="421" t="e">
        <f t="shared" si="20"/>
        <v>#DIV/0!</v>
      </c>
      <c r="AV108" s="1117" t="e">
        <f ca="1">INDEX(Berechnungen!$E$79:$BR$79,1,S108)</f>
        <v>#REF!</v>
      </c>
      <c r="AW108" s="65">
        <f t="shared" si="19"/>
        <v>23</v>
      </c>
      <c r="AX108" s="162">
        <f>INDEX(WP_BIN!$T$78:$CG$78,1,$S108)</f>
        <v>26</v>
      </c>
      <c r="AY108" s="162" t="e">
        <f>INDEX(WP_BIN!$T$43:$CG$43,1,$S108)</f>
        <v>#DIV/0!</v>
      </c>
      <c r="AZ108" s="480" t="e">
        <f>INDEX(WP_BIN!$T$79:$CG$79,1,$S108)</f>
        <v>#DIV/0!</v>
      </c>
      <c r="BA108" s="480">
        <f>INDEX(WP_BIN!$T$86:$CG$86,1,$S108)</f>
        <v>124</v>
      </c>
      <c r="BB108" s="480" t="e">
        <f ca="1">INDEX(WP_BIN!$T$47:$CG$47,1,$S108)</f>
        <v>#DIV/0!</v>
      </c>
      <c r="BC108" s="480">
        <f ca="1">INDEX(WP_BIN!$T$54:$CG$54,1,$S108)</f>
        <v>2.4005718379362286</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t="e">
        <f t="shared" si="34"/>
        <v>#DIV/0!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#DIV/0!</v>
      </c>
      <c r="AJ109" s="157" t="e">
        <f t="shared" ca="1" si="39"/>
        <v>#REF!</v>
      </c>
      <c r="AK109" s="162" t="e">
        <f t="shared" ca="1" si="40"/>
        <v>#REF!</v>
      </c>
      <c r="AL109" s="162" t="e">
        <f ca="1">AE109+AD109+IF(Laufzeit_Zusatzheizung&gt;=SUM($Y$60:$Y142),Kesselleistung*$H$45*Y109,0)</f>
        <v>#VALUE!</v>
      </c>
      <c r="AM109" s="426" t="e">
        <f t="shared" ca="1" si="16"/>
        <v>#VALUE!</v>
      </c>
      <c r="AN109" s="669" t="e">
        <f>IF(Neu,INDEX(WP_BIN!$T$80:$CG$80,1,S109),AZ109)</f>
        <v>#DIV/0!</v>
      </c>
      <c r="AO109" s="163" t="e">
        <f t="shared" ca="1" si="41"/>
        <v>#VALUE!</v>
      </c>
      <c r="AP109" s="163" t="e">
        <f t="shared" ca="1" si="42"/>
        <v>#VALUE!</v>
      </c>
      <c r="AQ109" s="161">
        <f t="shared" si="43"/>
        <v>0</v>
      </c>
      <c r="AR109" s="162" t="e">
        <f t="shared" ca="1" si="44"/>
        <v>#REF!</v>
      </c>
      <c r="AS109" s="423" t="e">
        <f t="shared" si="17"/>
        <v>#DIV/0!</v>
      </c>
      <c r="AT109" s="421" t="e">
        <f t="shared" si="18"/>
        <v>#DIV/0!</v>
      </c>
      <c r="AU109" s="421" t="e">
        <f t="shared" si="20"/>
        <v>#DIV/0!</v>
      </c>
      <c r="AV109" s="1117" t="e">
        <f ca="1">INDEX(Berechnungen!$E$79:$BR$79,1,S109)</f>
        <v>#REF!</v>
      </c>
      <c r="AW109" s="65">
        <f t="shared" si="19"/>
        <v>24</v>
      </c>
      <c r="AX109" s="162">
        <f>INDEX(WP_BIN!$T$78:$CG$78,1,$S109)</f>
        <v>26</v>
      </c>
      <c r="AY109" s="162" t="e">
        <f>INDEX(WP_BIN!$T$43:$CG$43,1,$S109)</f>
        <v>#DIV/0!</v>
      </c>
      <c r="AZ109" s="480" t="e">
        <f>INDEX(WP_BIN!$T$79:$CG$79,1,$S109)</f>
        <v>#DIV/0!</v>
      </c>
      <c r="BA109" s="480">
        <f>INDEX(WP_BIN!$T$86:$CG$86,1,$S109)</f>
        <v>124</v>
      </c>
      <c r="BB109" s="480" t="e">
        <f ca="1">INDEX(WP_BIN!$T$47:$CG$47,1,$S109)</f>
        <v>#DIV/0!</v>
      </c>
      <c r="BC109" s="480">
        <f ca="1">INDEX(WP_BIN!$T$54:$CG$54,1,$S109)</f>
        <v>2.4005718379362286</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t="e">
        <f t="shared" si="34"/>
        <v>#DIV/0!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#DIV/0!</v>
      </c>
      <c r="AJ110" s="157" t="e">
        <f t="shared" ca="1" si="39"/>
        <v>#REF!</v>
      </c>
      <c r="AK110" s="162" t="e">
        <f t="shared" ca="1" si="40"/>
        <v>#REF!</v>
      </c>
      <c r="AL110" s="162" t="e">
        <f ca="1">AE110+AD110+IF(Laufzeit_Zusatzheizung&gt;=SUM($Y$60:$Y143),Kesselleistung*$H$45*Y110,0)</f>
        <v>#VALUE!</v>
      </c>
      <c r="AM110" s="426" t="e">
        <f t="shared" ca="1" si="16"/>
        <v>#VALUE!</v>
      </c>
      <c r="AN110" s="669" t="e">
        <f>IF(Neu,INDEX(WP_BIN!$T$80:$CG$80,1,S110),AZ110)</f>
        <v>#DIV/0!</v>
      </c>
      <c r="AO110" s="163" t="e">
        <f t="shared" ca="1" si="41"/>
        <v>#VALUE!</v>
      </c>
      <c r="AP110" s="163" t="e">
        <f t="shared" ca="1" si="42"/>
        <v>#VALUE!</v>
      </c>
      <c r="AQ110" s="161">
        <f t="shared" si="43"/>
        <v>0</v>
      </c>
      <c r="AR110" s="162" t="e">
        <f t="shared" ca="1" si="44"/>
        <v>#REF!</v>
      </c>
      <c r="AS110" s="423" t="e">
        <f t="shared" si="17"/>
        <v>#DIV/0!</v>
      </c>
      <c r="AT110" s="421" t="e">
        <f t="shared" si="18"/>
        <v>#DIV/0!</v>
      </c>
      <c r="AU110" s="421" t="e">
        <f t="shared" si="20"/>
        <v>#DIV/0!</v>
      </c>
      <c r="AV110" s="1117" t="e">
        <f ca="1">INDEX(Berechnungen!$E$79:$BR$79,1,S110)</f>
        <v>#REF!</v>
      </c>
      <c r="AW110" s="65">
        <f t="shared" si="19"/>
        <v>25</v>
      </c>
      <c r="AX110" s="162">
        <f>INDEX(WP_BIN!$T$78:$CG$78,1,$S110)</f>
        <v>26</v>
      </c>
      <c r="AY110" s="162" t="e">
        <f>INDEX(WP_BIN!$T$43:$CG$43,1,$S110)</f>
        <v>#DIV/0!</v>
      </c>
      <c r="AZ110" s="480" t="e">
        <f>INDEX(WP_BIN!$T$79:$CG$79,1,$S110)</f>
        <v>#DIV/0!</v>
      </c>
      <c r="BA110" s="480">
        <f>INDEX(WP_BIN!$T$86:$CG$86,1,$S110)</f>
        <v>124</v>
      </c>
      <c r="BB110" s="480" t="e">
        <f ca="1">INDEX(WP_BIN!$T$47:$CG$47,1,$S110)</f>
        <v>#DIV/0!</v>
      </c>
      <c r="BC110" s="480">
        <f ca="1">INDEX(WP_BIN!$T$54:$CG$54,1,$S110)</f>
        <v>2.4005718379362286</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t="e">
        <f>AB110</f>
        <v>#DIV/0!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#DIV/0!</v>
      </c>
      <c r="AJ111" s="157" t="e">
        <f t="shared" ca="1" si="39"/>
        <v>#REF!</v>
      </c>
      <c r="AK111" s="162" t="e">
        <f t="shared" ca="1" si="40"/>
        <v>#REF!</v>
      </c>
      <c r="AL111" s="162" t="e">
        <f ca="1">AE111+AD111+IF(Laufzeit_Zusatzheizung&gt;=SUM($Y$60:$Y144),Kesselleistung*$H$45*Y111,0)</f>
        <v>#VALUE!</v>
      </c>
      <c r="AM111" s="426" t="e">
        <f t="shared" ca="1" si="16"/>
        <v>#VALUE!</v>
      </c>
      <c r="AN111" s="669" t="e">
        <f>IF(Neu,INDEX(WP_BIN!$T$80:$CG$80,1,S111),AZ111)</f>
        <v>#DIV/0!</v>
      </c>
      <c r="AO111" s="163" t="e">
        <f t="shared" ca="1" si="41"/>
        <v>#VALUE!</v>
      </c>
      <c r="AP111" s="163" t="e">
        <f t="shared" ca="1" si="42"/>
        <v>#VALUE!</v>
      </c>
      <c r="AQ111" s="161">
        <f t="shared" si="43"/>
        <v>0</v>
      </c>
      <c r="AR111" s="162" t="e">
        <f t="shared" ca="1" si="44"/>
        <v>#REF!</v>
      </c>
      <c r="AS111" s="423" t="e">
        <f t="shared" si="17"/>
        <v>#DIV/0!</v>
      </c>
      <c r="AT111" s="421" t="e">
        <f t="shared" si="18"/>
        <v>#DIV/0!</v>
      </c>
      <c r="AU111" s="421" t="e">
        <f t="shared" si="20"/>
        <v>#DIV/0!</v>
      </c>
      <c r="AV111" s="1117" t="e">
        <f ca="1">INDEX(Berechnungen!$E$79:$BR$79,1,S111)</f>
        <v>#REF!</v>
      </c>
      <c r="AW111" s="65">
        <f t="shared" si="19"/>
        <v>26</v>
      </c>
      <c r="AX111" s="162">
        <f>INDEX(WP_BIN!$T$78:$CG$78,1,$S111)</f>
        <v>26</v>
      </c>
      <c r="AY111" s="162" t="e">
        <f>INDEX(WP_BIN!$T$43:$CG$43,1,$S111)</f>
        <v>#DIV/0!</v>
      </c>
      <c r="AZ111" s="480" t="e">
        <f>INDEX(WP_BIN!$T$79:$CG$79,1,$S111)</f>
        <v>#DIV/0!</v>
      </c>
      <c r="BA111" s="480">
        <f>INDEX(WP_BIN!$T$86:$CG$86,1,$S111)</f>
        <v>124</v>
      </c>
      <c r="BB111" s="480" t="e">
        <f ca="1">INDEX(WP_BIN!$T$47:$CG$47,1,$S111)</f>
        <v>#DIV/0!</v>
      </c>
      <c r="BC111" s="480">
        <f ca="1">INDEX(WP_BIN!$T$54:$CG$54,1,$S111)</f>
        <v>2.4005718379362286</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t="e">
        <f t="shared" ref="AB112:AB125" si="48">AB111</f>
        <v>#DIV/0!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#DIV/0!</v>
      </c>
      <c r="AJ112" s="157" t="e">
        <f t="shared" ca="1" si="39"/>
        <v>#REF!</v>
      </c>
      <c r="AK112" s="162" t="e">
        <f t="shared" ca="1" si="40"/>
        <v>#REF!</v>
      </c>
      <c r="AL112" s="162" t="e">
        <f ca="1">AE112+AD112+IF(Laufzeit_Zusatzheizung&gt;=SUM($Y$60:$Y145),Kesselleistung*$H$45*Y112,0)</f>
        <v>#VALUE!</v>
      </c>
      <c r="AM112" s="426" t="e">
        <f t="shared" ca="1" si="16"/>
        <v>#VALUE!</v>
      </c>
      <c r="AN112" s="669" t="e">
        <f>IF(Neu,INDEX(WP_BIN!$T$80:$CG$80,1,S112),AZ112)</f>
        <v>#DIV/0!</v>
      </c>
      <c r="AO112" s="163" t="e">
        <f t="shared" ca="1" si="41"/>
        <v>#VALUE!</v>
      </c>
      <c r="AP112" s="163" t="e">
        <f t="shared" ca="1" si="42"/>
        <v>#VALUE!</v>
      </c>
      <c r="AQ112" s="161">
        <f t="shared" si="43"/>
        <v>0</v>
      </c>
      <c r="AR112" s="162" t="e">
        <f t="shared" ca="1" si="44"/>
        <v>#REF!</v>
      </c>
      <c r="AS112" s="423" t="e">
        <f t="shared" si="17"/>
        <v>#DIV/0!</v>
      </c>
      <c r="AT112" s="421" t="e">
        <f t="shared" si="18"/>
        <v>#DIV/0!</v>
      </c>
      <c r="AU112" s="421" t="e">
        <f t="shared" si="20"/>
        <v>#DIV/0!</v>
      </c>
      <c r="AV112" s="1117" t="e">
        <f ca="1">INDEX(Berechnungen!$E$79:$BR$79,1,S112)</f>
        <v>#REF!</v>
      </c>
      <c r="AW112" s="65">
        <f t="shared" si="19"/>
        <v>27</v>
      </c>
      <c r="AX112" s="162">
        <f>INDEX(WP_BIN!$T$78:$CG$78,1,$S112)</f>
        <v>26</v>
      </c>
      <c r="AY112" s="162" t="e">
        <f>INDEX(WP_BIN!$T$43:$CG$43,1,$S112)</f>
        <v>#DIV/0!</v>
      </c>
      <c r="AZ112" s="480" t="e">
        <f>INDEX(WP_BIN!$T$79:$CG$79,1,$S112)</f>
        <v>#DIV/0!</v>
      </c>
      <c r="BA112" s="480">
        <f>INDEX(WP_BIN!$T$86:$CG$86,1,$S112)</f>
        <v>124</v>
      </c>
      <c r="BB112" s="480" t="e">
        <f ca="1">INDEX(WP_BIN!$T$47:$CG$47,1,$S112)</f>
        <v>#DIV/0!</v>
      </c>
      <c r="BC112" s="480">
        <f ca="1">INDEX(WP_BIN!$T$54:$CG$54,1,$S112)</f>
        <v>2.4005718379362286</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t="e">
        <f t="shared" si="48"/>
        <v>#DIV/0!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#DIV/0!</v>
      </c>
      <c r="AJ113" s="157" t="e">
        <f t="shared" ca="1" si="39"/>
        <v>#REF!</v>
      </c>
      <c r="AK113" s="162" t="e">
        <f t="shared" ca="1" si="40"/>
        <v>#REF!</v>
      </c>
      <c r="AL113" s="162" t="e">
        <f ca="1">AE113+AD113+IF(Laufzeit_Zusatzheizung&gt;=SUM($Y$60:$Y146),Kesselleistung*$H$45*Y113,0)</f>
        <v>#VALUE!</v>
      </c>
      <c r="AM113" s="426" t="e">
        <f t="shared" ca="1" si="16"/>
        <v>#VALUE!</v>
      </c>
      <c r="AN113" s="669" t="e">
        <f>IF(Neu,INDEX(WP_BIN!$T$80:$CG$80,1,S113),AZ113)</f>
        <v>#DIV/0!</v>
      </c>
      <c r="AO113" s="163" t="e">
        <f t="shared" ca="1" si="41"/>
        <v>#VALUE!</v>
      </c>
      <c r="AP113" s="163" t="e">
        <f t="shared" ca="1" si="42"/>
        <v>#VALUE!</v>
      </c>
      <c r="AQ113" s="161">
        <f t="shared" si="43"/>
        <v>0</v>
      </c>
      <c r="AR113" s="162" t="e">
        <f t="shared" ca="1" si="44"/>
        <v>#REF!</v>
      </c>
      <c r="AS113" s="423" t="e">
        <f t="shared" si="17"/>
        <v>#DIV/0!</v>
      </c>
      <c r="AT113" s="421" t="e">
        <f t="shared" si="18"/>
        <v>#DIV/0!</v>
      </c>
      <c r="AU113" s="421" t="e">
        <f t="shared" si="20"/>
        <v>#DIV/0!</v>
      </c>
      <c r="AV113" s="1117" t="e">
        <f ca="1">INDEX(Berechnungen!$E$79:$BR$79,1,S113)</f>
        <v>#REF!</v>
      </c>
      <c r="AW113" s="65">
        <f t="shared" si="19"/>
        <v>28</v>
      </c>
      <c r="AX113" s="162">
        <f>INDEX(WP_BIN!$T$78:$CG$78,1,$S113)</f>
        <v>26</v>
      </c>
      <c r="AY113" s="162" t="e">
        <f>INDEX(WP_BIN!$T$43:$CG$43,1,$S113)</f>
        <v>#DIV/0!</v>
      </c>
      <c r="AZ113" s="480" t="e">
        <f>INDEX(WP_BIN!$T$79:$CG$79,1,$S113)</f>
        <v>#DIV/0!</v>
      </c>
      <c r="BA113" s="480">
        <f>INDEX(WP_BIN!$T$86:$CG$86,1,$S113)</f>
        <v>124</v>
      </c>
      <c r="BB113" s="480" t="e">
        <f ca="1">INDEX(WP_BIN!$T$47:$CG$47,1,$S113)</f>
        <v>#DIV/0!</v>
      </c>
      <c r="BC113" s="480">
        <f ca="1">INDEX(WP_BIN!$T$54:$CG$54,1,$S113)</f>
        <v>2.4005718379362286</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t="e">
        <f t="shared" si="48"/>
        <v>#DIV/0!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#DIV/0!</v>
      </c>
      <c r="AJ114" s="157" t="e">
        <f t="shared" ca="1" si="39"/>
        <v>#REF!</v>
      </c>
      <c r="AK114" s="162" t="e">
        <f t="shared" ca="1" si="40"/>
        <v>#REF!</v>
      </c>
      <c r="AL114" s="162" t="e">
        <f ca="1">AE114+AD114+IF(Laufzeit_Zusatzheizung&gt;=SUM($Y$60:$Y147),Kesselleistung*$H$45*Y114,0)</f>
        <v>#VALUE!</v>
      </c>
      <c r="AM114" s="426" t="e">
        <f t="shared" ca="1" si="16"/>
        <v>#VALUE!</v>
      </c>
      <c r="AN114" s="669" t="e">
        <f>IF(Neu,INDEX(WP_BIN!$T$80:$CG$80,1,S114),AZ114)</f>
        <v>#DIV/0!</v>
      </c>
      <c r="AO114" s="163" t="e">
        <f t="shared" ca="1" si="41"/>
        <v>#VALUE!</v>
      </c>
      <c r="AP114" s="163" t="e">
        <f t="shared" ca="1" si="42"/>
        <v>#VALUE!</v>
      </c>
      <c r="AQ114" s="161">
        <f t="shared" si="43"/>
        <v>0</v>
      </c>
      <c r="AR114" s="162" t="e">
        <f t="shared" ca="1" si="44"/>
        <v>#REF!</v>
      </c>
      <c r="AS114" s="423" t="e">
        <f t="shared" si="17"/>
        <v>#DIV/0!</v>
      </c>
      <c r="AT114" s="421" t="e">
        <f t="shared" si="18"/>
        <v>#DIV/0!</v>
      </c>
      <c r="AU114" s="421" t="e">
        <f t="shared" si="20"/>
        <v>#DIV/0!</v>
      </c>
      <c r="AV114" s="1117" t="e">
        <f ca="1">INDEX(Berechnungen!$E$79:$BR$79,1,S114)</f>
        <v>#REF!</v>
      </c>
      <c r="AW114" s="65">
        <f t="shared" si="19"/>
        <v>29</v>
      </c>
      <c r="AX114" s="162">
        <f>INDEX(WP_BIN!$T$78:$CG$78,1,$S114)</f>
        <v>26</v>
      </c>
      <c r="AY114" s="162" t="e">
        <f>INDEX(WP_BIN!$T$43:$CG$43,1,$S114)</f>
        <v>#DIV/0!</v>
      </c>
      <c r="AZ114" s="480" t="e">
        <f>INDEX(WP_BIN!$T$79:$CG$79,1,$S114)</f>
        <v>#DIV/0!</v>
      </c>
      <c r="BA114" s="480">
        <f>INDEX(WP_BIN!$T$86:$CG$86,1,$S114)</f>
        <v>124</v>
      </c>
      <c r="BB114" s="480" t="e">
        <f ca="1">INDEX(WP_BIN!$T$47:$CG$47,1,$S114)</f>
        <v>#DIV/0!</v>
      </c>
      <c r="BC114" s="480">
        <f ca="1">INDEX(WP_BIN!$T$54:$CG$54,1,$S114)</f>
        <v>2.4005718379362286</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t="e">
        <f t="shared" si="48"/>
        <v>#DIV/0!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#DIV/0!</v>
      </c>
      <c r="AJ115" s="157" t="e">
        <f t="shared" ca="1" si="39"/>
        <v>#REF!</v>
      </c>
      <c r="AK115" s="162" t="e">
        <f t="shared" ca="1" si="40"/>
        <v>#REF!</v>
      </c>
      <c r="AL115" s="162" t="e">
        <f ca="1">AE115+AD115+IF(Laufzeit_Zusatzheizung&gt;=SUM($Y$60:$Y148),Kesselleistung*$H$45*Y115,0)</f>
        <v>#VALUE!</v>
      </c>
      <c r="AM115" s="426" t="e">
        <f t="shared" ca="1" si="16"/>
        <v>#VALUE!</v>
      </c>
      <c r="AN115" s="669" t="e">
        <f>IF(Neu,INDEX(WP_BIN!$T$80:$CG$80,1,S115),AZ115)</f>
        <v>#DIV/0!</v>
      </c>
      <c r="AO115" s="163" t="e">
        <f t="shared" ca="1" si="41"/>
        <v>#VALUE!</v>
      </c>
      <c r="AP115" s="163" t="e">
        <f t="shared" ca="1" si="42"/>
        <v>#VALUE!</v>
      </c>
      <c r="AQ115" s="161">
        <f t="shared" si="43"/>
        <v>0</v>
      </c>
      <c r="AR115" s="162" t="e">
        <f t="shared" ca="1" si="44"/>
        <v>#REF!</v>
      </c>
      <c r="AS115" s="423" t="e">
        <f t="shared" si="17"/>
        <v>#DIV/0!</v>
      </c>
      <c r="AT115" s="421" t="e">
        <f t="shared" si="18"/>
        <v>#DIV/0!</v>
      </c>
      <c r="AU115" s="421" t="e">
        <f t="shared" si="20"/>
        <v>#DIV/0!</v>
      </c>
      <c r="AV115" s="1117" t="e">
        <f ca="1">INDEX(Berechnungen!$E$79:$BR$79,1,S115)</f>
        <v>#REF!</v>
      </c>
      <c r="AW115" s="65">
        <f t="shared" si="19"/>
        <v>30</v>
      </c>
      <c r="AX115" s="162">
        <f>INDEX(WP_BIN!$T$78:$CG$78,1,$S115)</f>
        <v>26</v>
      </c>
      <c r="AY115" s="162" t="e">
        <f>INDEX(WP_BIN!$T$43:$CG$43,1,$S115)</f>
        <v>#DIV/0!</v>
      </c>
      <c r="AZ115" s="480" t="e">
        <f>INDEX(WP_BIN!$T$79:$CG$79,1,$S115)</f>
        <v>#DIV/0!</v>
      </c>
      <c r="BA115" s="480">
        <f>INDEX(WP_BIN!$T$86:$CG$86,1,$S115)</f>
        <v>124</v>
      </c>
      <c r="BB115" s="480" t="e">
        <f ca="1">INDEX(WP_BIN!$T$47:$CG$47,1,$S115)</f>
        <v>#DIV/0!</v>
      </c>
      <c r="BC115" s="480">
        <f ca="1">INDEX(WP_BIN!$T$54:$CG$54,1,$S115)</f>
        <v>2.4005718379362286</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t="e">
        <f t="shared" si="48"/>
        <v>#DIV/0!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#DIV/0!</v>
      </c>
      <c r="AJ116" s="157" t="e">
        <f t="shared" ca="1" si="39"/>
        <v>#REF!</v>
      </c>
      <c r="AK116" s="162" t="e">
        <f t="shared" ca="1" si="40"/>
        <v>#REF!</v>
      </c>
      <c r="AL116" s="162" t="e">
        <f ca="1">AE116+AD116+IF(Laufzeit_Zusatzheizung&gt;=SUM($Y$60:$Y149),Kesselleistung*$H$45*Y116,0)</f>
        <v>#VALUE!</v>
      </c>
      <c r="AM116" s="426" t="e">
        <f t="shared" ca="1" si="16"/>
        <v>#VALUE!</v>
      </c>
      <c r="AN116" s="669" t="e">
        <f>IF(Neu,INDEX(WP_BIN!$T$80:$CG$80,1,S116),AZ116)</f>
        <v>#DIV/0!</v>
      </c>
      <c r="AO116" s="163" t="e">
        <f t="shared" ca="1" si="41"/>
        <v>#VALUE!</v>
      </c>
      <c r="AP116" s="163" t="e">
        <f t="shared" ca="1" si="42"/>
        <v>#VALUE!</v>
      </c>
      <c r="AQ116" s="161">
        <f t="shared" si="43"/>
        <v>0</v>
      </c>
      <c r="AR116" s="162" t="e">
        <f t="shared" ca="1" si="44"/>
        <v>#REF!</v>
      </c>
      <c r="AS116" s="423" t="e">
        <f t="shared" si="17"/>
        <v>#DIV/0!</v>
      </c>
      <c r="AT116" s="421" t="e">
        <f t="shared" si="18"/>
        <v>#DIV/0!</v>
      </c>
      <c r="AU116" s="421" t="e">
        <f t="shared" si="20"/>
        <v>#DIV/0!</v>
      </c>
      <c r="AV116" s="1117" t="e">
        <f ca="1">INDEX(Berechnungen!$E$79:$BR$79,1,S116)</f>
        <v>#REF!</v>
      </c>
      <c r="AW116" s="65">
        <f t="shared" si="19"/>
        <v>31</v>
      </c>
      <c r="AX116" s="162">
        <f>INDEX(WP_BIN!$T$78:$CG$78,1,$S116)</f>
        <v>26</v>
      </c>
      <c r="AY116" s="162" t="e">
        <f>INDEX(WP_BIN!$T$43:$CG$43,1,$S116)</f>
        <v>#DIV/0!</v>
      </c>
      <c r="AZ116" s="480" t="e">
        <f>INDEX(WP_BIN!$T$79:$CG$79,1,$S116)</f>
        <v>#DIV/0!</v>
      </c>
      <c r="BA116" s="480">
        <f>INDEX(WP_BIN!$T$86:$CG$86,1,$S116)</f>
        <v>124</v>
      </c>
      <c r="BB116" s="480" t="e">
        <f ca="1">INDEX(WP_BIN!$T$47:$CG$47,1,$S116)</f>
        <v>#DIV/0!</v>
      </c>
      <c r="BC116" s="480">
        <f ca="1">INDEX(WP_BIN!$T$54:$CG$54,1,$S116)</f>
        <v>2.4005718379362286</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t="e">
        <f t="shared" si="48"/>
        <v>#DIV/0!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#DIV/0!</v>
      </c>
      <c r="AJ117" s="157" t="e">
        <f t="shared" ca="1" si="39"/>
        <v>#REF!</v>
      </c>
      <c r="AK117" s="162" t="e">
        <f t="shared" ca="1" si="40"/>
        <v>#REF!</v>
      </c>
      <c r="AL117" s="162" t="e">
        <f ca="1">AE117+AD117+IF(Laufzeit_Zusatzheizung&gt;=SUM($Y$60:$Y150),Kesselleistung*$H$45*Y117,0)</f>
        <v>#VALUE!</v>
      </c>
      <c r="AM117" s="426" t="e">
        <f t="shared" ca="1" si="16"/>
        <v>#VALUE!</v>
      </c>
      <c r="AN117" s="669" t="e">
        <f>IF(Neu,INDEX(WP_BIN!$T$80:$CG$80,1,S117),AZ117)</f>
        <v>#DIV/0!</v>
      </c>
      <c r="AO117" s="163" t="e">
        <f t="shared" ca="1" si="41"/>
        <v>#VALUE!</v>
      </c>
      <c r="AP117" s="163" t="e">
        <f t="shared" ca="1" si="42"/>
        <v>#VALUE!</v>
      </c>
      <c r="AQ117" s="161">
        <f t="shared" si="43"/>
        <v>0</v>
      </c>
      <c r="AR117" s="162" t="e">
        <f t="shared" ca="1" si="44"/>
        <v>#REF!</v>
      </c>
      <c r="AS117" s="423" t="e">
        <f t="shared" si="17"/>
        <v>#DIV/0!</v>
      </c>
      <c r="AT117" s="421" t="e">
        <f t="shared" si="18"/>
        <v>#DIV/0!</v>
      </c>
      <c r="AU117" s="421" t="e">
        <f t="shared" si="20"/>
        <v>#DIV/0!</v>
      </c>
      <c r="AV117" s="1117" t="e">
        <f ca="1">INDEX(Berechnungen!$E$79:$BR$79,1,S117)</f>
        <v>#REF!</v>
      </c>
      <c r="AW117" s="65">
        <f t="shared" si="19"/>
        <v>32</v>
      </c>
      <c r="AX117" s="162">
        <f>INDEX(WP_BIN!$T$78:$CG$78,1,$S117)</f>
        <v>26</v>
      </c>
      <c r="AY117" s="162" t="e">
        <f>INDEX(WP_BIN!$T$43:$CG$43,1,$S117)</f>
        <v>#DIV/0!</v>
      </c>
      <c r="AZ117" s="480" t="e">
        <f>INDEX(WP_BIN!$T$79:$CG$79,1,$S117)</f>
        <v>#DIV/0!</v>
      </c>
      <c r="BA117" s="480">
        <f>INDEX(WP_BIN!$T$86:$CG$86,1,$S117)</f>
        <v>124</v>
      </c>
      <c r="BB117" s="480" t="e">
        <f ca="1">INDEX(WP_BIN!$T$47:$CG$47,1,$S117)</f>
        <v>#DIV/0!</v>
      </c>
      <c r="BC117" s="480">
        <f ca="1">INDEX(WP_BIN!$T$54:$CG$54,1,$S117)</f>
        <v>2.4005718379362286</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t="e">
        <f t="shared" si="48"/>
        <v>#DIV/0!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#DIV/0!</v>
      </c>
      <c r="AJ118" s="157" t="e">
        <f t="shared" ca="1" si="39"/>
        <v>#REF!</v>
      </c>
      <c r="AK118" s="162" t="e">
        <f t="shared" ca="1" si="40"/>
        <v>#REF!</v>
      </c>
      <c r="AL118" s="162" t="e">
        <f ca="1">AE118+AD118+IF(Laufzeit_Zusatzheizung&gt;=SUM($Y$60:$Y151),Kesselleistung*$H$45*Y118,0)</f>
        <v>#VALUE!</v>
      </c>
      <c r="AM118" s="426" t="e">
        <f t="shared" ca="1" si="16"/>
        <v>#VALUE!</v>
      </c>
      <c r="AN118" s="669" t="e">
        <f>IF(Neu,INDEX(WP_BIN!$T$80:$CG$80,1,S118),AZ118)</f>
        <v>#DIV/0!</v>
      </c>
      <c r="AO118" s="163" t="e">
        <f t="shared" ca="1" si="41"/>
        <v>#VALUE!</v>
      </c>
      <c r="AP118" s="163" t="e">
        <f t="shared" ca="1" si="42"/>
        <v>#VALUE!</v>
      </c>
      <c r="AQ118" s="161">
        <f t="shared" si="43"/>
        <v>0</v>
      </c>
      <c r="AR118" s="162" t="e">
        <f t="shared" ca="1" si="44"/>
        <v>#REF!</v>
      </c>
      <c r="AS118" s="423" t="e">
        <f t="shared" si="17"/>
        <v>#DIV/0!</v>
      </c>
      <c r="AT118" s="421" t="e">
        <f t="shared" si="18"/>
        <v>#DIV/0!</v>
      </c>
      <c r="AU118" s="421" t="e">
        <f t="shared" si="20"/>
        <v>#DIV/0!</v>
      </c>
      <c r="AV118" s="1117" t="e">
        <f ca="1">INDEX(Berechnungen!$E$79:$BR$79,1,S118)</f>
        <v>#REF!</v>
      </c>
      <c r="AW118" s="65">
        <f t="shared" si="19"/>
        <v>33</v>
      </c>
      <c r="AX118" s="162">
        <f>INDEX(WP_BIN!$T$78:$CG$78,1,$S118)</f>
        <v>26</v>
      </c>
      <c r="AY118" s="162" t="e">
        <f>INDEX(WP_BIN!$T$43:$CG$43,1,$S118)</f>
        <v>#DIV/0!</v>
      </c>
      <c r="AZ118" s="480" t="e">
        <f>INDEX(WP_BIN!$T$79:$CG$79,1,$S118)</f>
        <v>#DIV/0!</v>
      </c>
      <c r="BA118" s="480">
        <f>INDEX(WP_BIN!$T$86:$CG$86,1,$S118)</f>
        <v>124</v>
      </c>
      <c r="BB118" s="480" t="e">
        <f ca="1">INDEX(WP_BIN!$T$47:$CG$47,1,$S118)</f>
        <v>#DIV/0!</v>
      </c>
      <c r="BC118" s="480">
        <f ca="1">INDEX(WP_BIN!$T$54:$CG$54,1,$S118)</f>
        <v>2.4005718379362286</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t="e">
        <f t="shared" si="48"/>
        <v>#DIV/0!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#DIV/0!</v>
      </c>
      <c r="AJ119" s="157" t="e">
        <f t="shared" ca="1" si="39"/>
        <v>#REF!</v>
      </c>
      <c r="AK119" s="162" t="e">
        <f t="shared" ca="1" si="40"/>
        <v>#REF!</v>
      </c>
      <c r="AL119" s="162" t="e">
        <f ca="1">AE119+AD119+IF(Laufzeit_Zusatzheizung&gt;=SUM($Y$60:$Y152),Kesselleistung*$H$45*Y119,0)</f>
        <v>#VALUE!</v>
      </c>
      <c r="AM119" s="426" t="e">
        <f t="shared" ca="1" si="16"/>
        <v>#VALUE!</v>
      </c>
      <c r="AN119" s="669" t="e">
        <f>IF(Neu,INDEX(WP_BIN!$T$80:$CG$80,1,S119),AZ119)</f>
        <v>#DIV/0!</v>
      </c>
      <c r="AO119" s="163" t="e">
        <f t="shared" ca="1" si="41"/>
        <v>#VALUE!</v>
      </c>
      <c r="AP119" s="163" t="e">
        <f t="shared" ca="1" si="42"/>
        <v>#VALUE!</v>
      </c>
      <c r="AQ119" s="161">
        <f t="shared" si="43"/>
        <v>0</v>
      </c>
      <c r="AR119" s="162" t="e">
        <f t="shared" ca="1" si="44"/>
        <v>#REF!</v>
      </c>
      <c r="AS119" s="423" t="e">
        <f t="shared" si="17"/>
        <v>#DIV/0!</v>
      </c>
      <c r="AT119" s="421" t="e">
        <f t="shared" si="18"/>
        <v>#DIV/0!</v>
      </c>
      <c r="AU119" s="421" t="e">
        <f t="shared" si="20"/>
        <v>#DIV/0!</v>
      </c>
      <c r="AV119" s="1117" t="e">
        <f ca="1">INDEX(Berechnungen!$E$79:$BR$79,1,S119)</f>
        <v>#REF!</v>
      </c>
      <c r="AW119" s="65">
        <f t="shared" si="19"/>
        <v>34</v>
      </c>
      <c r="AX119" s="162">
        <f>INDEX(WP_BIN!$T$78:$CG$78,1,$S119)</f>
        <v>26</v>
      </c>
      <c r="AY119" s="162" t="e">
        <f>INDEX(WP_BIN!$T$43:$CG$43,1,$S119)</f>
        <v>#DIV/0!</v>
      </c>
      <c r="AZ119" s="480" t="e">
        <f>INDEX(WP_BIN!$T$79:$CG$79,1,$S119)</f>
        <v>#DIV/0!</v>
      </c>
      <c r="BA119" s="480">
        <f>INDEX(WP_BIN!$T$86:$CG$86,1,$S119)</f>
        <v>124</v>
      </c>
      <c r="BB119" s="480" t="e">
        <f ca="1">INDEX(WP_BIN!$T$47:$CG$47,1,$S119)</f>
        <v>#DIV/0!</v>
      </c>
      <c r="BC119" s="480">
        <f ca="1">INDEX(WP_BIN!$T$54:$CG$54,1,$S119)</f>
        <v>2.4005718379362286</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t="e">
        <f t="shared" si="48"/>
        <v>#DIV/0!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#DIV/0!</v>
      </c>
      <c r="AJ120" s="157" t="e">
        <f t="shared" ca="1" si="39"/>
        <v>#REF!</v>
      </c>
      <c r="AK120" s="162" t="e">
        <f t="shared" ca="1" si="40"/>
        <v>#REF!</v>
      </c>
      <c r="AL120" s="162" t="e">
        <f ca="1">AE120+AD120+IF(Laufzeit_Zusatzheizung&gt;=SUM($Y$60:$Y153),Kesselleistung*$H$45*Y120,0)</f>
        <v>#VALUE!</v>
      </c>
      <c r="AM120" s="426" t="e">
        <f t="shared" ca="1" si="16"/>
        <v>#VALUE!</v>
      </c>
      <c r="AN120" s="669" t="e">
        <f>IF(Neu,INDEX(WP_BIN!$T$80:$CG$80,1,S120),AZ120)</f>
        <v>#DIV/0!</v>
      </c>
      <c r="AO120" s="163" t="e">
        <f t="shared" ca="1" si="41"/>
        <v>#VALUE!</v>
      </c>
      <c r="AP120" s="163" t="e">
        <f t="shared" ca="1" si="42"/>
        <v>#VALUE!</v>
      </c>
      <c r="AQ120" s="161">
        <f t="shared" si="43"/>
        <v>0</v>
      </c>
      <c r="AR120" s="162" t="e">
        <f t="shared" ca="1" si="44"/>
        <v>#REF!</v>
      </c>
      <c r="AS120" s="423" t="e">
        <f t="shared" si="17"/>
        <v>#DIV/0!</v>
      </c>
      <c r="AT120" s="421" t="e">
        <f t="shared" si="18"/>
        <v>#DIV/0!</v>
      </c>
      <c r="AU120" s="421" t="e">
        <f t="shared" si="20"/>
        <v>#DIV/0!</v>
      </c>
      <c r="AV120" s="1117" t="e">
        <f ca="1">INDEX(Berechnungen!$E$79:$BR$79,1,S120)</f>
        <v>#REF!</v>
      </c>
      <c r="AW120" s="65">
        <f t="shared" si="19"/>
        <v>35</v>
      </c>
      <c r="AX120" s="162">
        <f>INDEX(WP_BIN!$T$78:$CG$78,1,$S120)</f>
        <v>26</v>
      </c>
      <c r="AY120" s="162" t="e">
        <f>INDEX(WP_BIN!$T$43:$CG$43,1,$S120)</f>
        <v>#DIV/0!</v>
      </c>
      <c r="AZ120" s="480" t="e">
        <f>INDEX(WP_BIN!$T$79:$CG$79,1,$S120)</f>
        <v>#DIV/0!</v>
      </c>
      <c r="BA120" s="480">
        <f>INDEX(WP_BIN!$T$86:$CG$86,1,$S120)</f>
        <v>124</v>
      </c>
      <c r="BB120" s="480" t="e">
        <f ca="1">INDEX(WP_BIN!$T$47:$CG$47,1,$S120)</f>
        <v>#DIV/0!</v>
      </c>
      <c r="BC120" s="480">
        <f ca="1">INDEX(WP_BIN!$T$54:$CG$54,1,$S120)</f>
        <v>2.4005718379362286</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t="e">
        <f t="shared" si="48"/>
        <v>#DIV/0!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#DIV/0!</v>
      </c>
      <c r="AJ121" s="157" t="e">
        <f t="shared" ca="1" si="39"/>
        <v>#REF!</v>
      </c>
      <c r="AK121" s="162" t="e">
        <f t="shared" ca="1" si="40"/>
        <v>#REF!</v>
      </c>
      <c r="AL121" s="162" t="e">
        <f ca="1">AE121+AD121+IF(Laufzeit_Zusatzheizung&gt;=SUM($Y$60:$Y154),Kesselleistung*$H$45*Y121,0)</f>
        <v>#VALUE!</v>
      </c>
      <c r="AM121" s="426" t="e">
        <f t="shared" ca="1" si="16"/>
        <v>#VALUE!</v>
      </c>
      <c r="AN121" s="669" t="e">
        <f>IF(Neu,INDEX(WP_BIN!$T$80:$CG$80,1,S121),AZ121)</f>
        <v>#DIV/0!</v>
      </c>
      <c r="AO121" s="163" t="e">
        <f t="shared" ca="1" si="41"/>
        <v>#VALUE!</v>
      </c>
      <c r="AP121" s="163" t="e">
        <f t="shared" ca="1" si="42"/>
        <v>#VALUE!</v>
      </c>
      <c r="AQ121" s="161">
        <f t="shared" si="43"/>
        <v>0</v>
      </c>
      <c r="AR121" s="162" t="e">
        <f t="shared" ca="1" si="44"/>
        <v>#REF!</v>
      </c>
      <c r="AS121" s="423" t="e">
        <f t="shared" si="17"/>
        <v>#DIV/0!</v>
      </c>
      <c r="AT121" s="421" t="e">
        <f t="shared" si="18"/>
        <v>#DIV/0!</v>
      </c>
      <c r="AU121" s="421" t="e">
        <f t="shared" si="20"/>
        <v>#DIV/0!</v>
      </c>
      <c r="AV121" s="1117" t="e">
        <f ca="1">INDEX(Berechnungen!$E$79:$BR$79,1,S121)</f>
        <v>#REF!</v>
      </c>
      <c r="AW121" s="65">
        <f t="shared" si="19"/>
        <v>36</v>
      </c>
      <c r="AX121" s="162">
        <f>INDEX(WP_BIN!$T$78:$CG$78,1,$S121)</f>
        <v>26</v>
      </c>
      <c r="AY121" s="162" t="e">
        <f>INDEX(WP_BIN!$T$43:$CG$43,1,$S121)</f>
        <v>#DIV/0!</v>
      </c>
      <c r="AZ121" s="480" t="e">
        <f>INDEX(WP_BIN!$T$79:$CG$79,1,$S121)</f>
        <v>#DIV/0!</v>
      </c>
      <c r="BA121" s="480">
        <f>INDEX(WP_BIN!$T$86:$CG$86,1,$S121)</f>
        <v>124</v>
      </c>
      <c r="BB121" s="480" t="e">
        <f ca="1">INDEX(WP_BIN!$T$47:$CG$47,1,$S121)</f>
        <v>#DIV/0!</v>
      </c>
      <c r="BC121" s="480">
        <f ca="1">INDEX(WP_BIN!$T$54:$CG$54,1,$S121)</f>
        <v>2.4005718379362286</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t="e">
        <f t="shared" si="48"/>
        <v>#DIV/0!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#DIV/0!</v>
      </c>
      <c r="AJ122" s="157" t="e">
        <f t="shared" ca="1" si="39"/>
        <v>#REF!</v>
      </c>
      <c r="AK122" s="162" t="e">
        <f t="shared" ca="1" si="40"/>
        <v>#REF!</v>
      </c>
      <c r="AL122" s="162" t="e">
        <f ca="1">AE122+AD122+IF(Laufzeit_Zusatzheizung&gt;=SUM($Y$60:$Y155),Kesselleistung*$H$45*Y122,0)</f>
        <v>#VALUE!</v>
      </c>
      <c r="AM122" s="426" t="e">
        <f t="shared" ca="1" si="16"/>
        <v>#VALUE!</v>
      </c>
      <c r="AN122" s="669" t="e">
        <f>IF(Neu,INDEX(WP_BIN!$T$80:$CG$80,1,S122),AZ122)</f>
        <v>#DIV/0!</v>
      </c>
      <c r="AO122" s="163" t="e">
        <f t="shared" ca="1" si="41"/>
        <v>#VALUE!</v>
      </c>
      <c r="AP122" s="163" t="e">
        <f t="shared" ca="1" si="42"/>
        <v>#VALUE!</v>
      </c>
      <c r="AQ122" s="161">
        <f t="shared" si="43"/>
        <v>0</v>
      </c>
      <c r="AR122" s="162" t="e">
        <f t="shared" ca="1" si="44"/>
        <v>#REF!</v>
      </c>
      <c r="AS122" s="423" t="e">
        <f t="shared" si="17"/>
        <v>#DIV/0!</v>
      </c>
      <c r="AT122" s="421" t="e">
        <f t="shared" si="18"/>
        <v>#DIV/0!</v>
      </c>
      <c r="AU122" s="421" t="e">
        <f t="shared" si="20"/>
        <v>#DIV/0!</v>
      </c>
      <c r="AV122" s="1117" t="e">
        <f ca="1">INDEX(Berechnungen!$E$79:$BR$79,1,S122)</f>
        <v>#REF!</v>
      </c>
      <c r="AW122" s="65">
        <f t="shared" si="19"/>
        <v>37</v>
      </c>
      <c r="AX122" s="162">
        <f>INDEX(WP_BIN!$T$78:$CG$78,1,$S122)</f>
        <v>26</v>
      </c>
      <c r="AY122" s="162" t="e">
        <f>INDEX(WP_BIN!$T$43:$CG$43,1,$S122)</f>
        <v>#DIV/0!</v>
      </c>
      <c r="AZ122" s="480" t="e">
        <f>INDEX(WP_BIN!$T$79:$CG$79,1,$S122)</f>
        <v>#DIV/0!</v>
      </c>
      <c r="BA122" s="480">
        <f>INDEX(WP_BIN!$T$86:$CG$86,1,$S122)</f>
        <v>124</v>
      </c>
      <c r="BB122" s="480" t="e">
        <f ca="1">INDEX(WP_BIN!$T$47:$CG$47,1,$S122)</f>
        <v>#DIV/0!</v>
      </c>
      <c r="BC122" s="480">
        <f ca="1">INDEX(WP_BIN!$T$54:$CG$54,1,$S122)</f>
        <v>2.4005718379362286</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t="e">
        <f t="shared" si="48"/>
        <v>#DIV/0!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#DIV/0!</v>
      </c>
      <c r="AJ123" s="157" t="e">
        <f t="shared" ca="1" si="39"/>
        <v>#REF!</v>
      </c>
      <c r="AK123" s="162" t="e">
        <f t="shared" ca="1" si="40"/>
        <v>#REF!</v>
      </c>
      <c r="AL123" s="162" t="e">
        <f ca="1">AE123+AD123+IF(Laufzeit_Zusatzheizung&gt;=SUM($Y$60:$Y156),Kesselleistung*$H$45*Y123,0)</f>
        <v>#VALUE!</v>
      </c>
      <c r="AM123" s="426" t="e">
        <f t="shared" ca="1" si="16"/>
        <v>#VALUE!</v>
      </c>
      <c r="AN123" s="669" t="e">
        <f>IF(Neu,INDEX(WP_BIN!$T$80:$CG$80,1,S123),AZ123)</f>
        <v>#DIV/0!</v>
      </c>
      <c r="AO123" s="163" t="e">
        <f t="shared" ca="1" si="41"/>
        <v>#VALUE!</v>
      </c>
      <c r="AP123" s="163" t="e">
        <f t="shared" ca="1" si="42"/>
        <v>#VALUE!</v>
      </c>
      <c r="AQ123" s="161">
        <f t="shared" si="43"/>
        <v>0</v>
      </c>
      <c r="AR123" s="162" t="e">
        <f t="shared" ca="1" si="44"/>
        <v>#REF!</v>
      </c>
      <c r="AS123" s="423" t="e">
        <f t="shared" si="17"/>
        <v>#DIV/0!</v>
      </c>
      <c r="AT123" s="421" t="e">
        <f t="shared" si="18"/>
        <v>#DIV/0!</v>
      </c>
      <c r="AU123" s="421" t="e">
        <f t="shared" si="20"/>
        <v>#DIV/0!</v>
      </c>
      <c r="AV123" s="1117" t="e">
        <f ca="1">INDEX(Berechnungen!$E$79:$BR$79,1,S123)</f>
        <v>#REF!</v>
      </c>
      <c r="AW123" s="65">
        <f t="shared" si="19"/>
        <v>38</v>
      </c>
      <c r="AX123" s="162">
        <f>INDEX(WP_BIN!$T$78:$CG$78,1,$S123)</f>
        <v>26</v>
      </c>
      <c r="AY123" s="162" t="e">
        <f>INDEX(WP_BIN!$T$43:$CG$43,1,$S123)</f>
        <v>#DIV/0!</v>
      </c>
      <c r="AZ123" s="480" t="e">
        <f>INDEX(WP_BIN!$T$79:$CG$79,1,$S123)</f>
        <v>#DIV/0!</v>
      </c>
      <c r="BA123" s="480">
        <f>INDEX(WP_BIN!$T$86:$CG$86,1,$S123)</f>
        <v>124</v>
      </c>
      <c r="BB123" s="480" t="e">
        <f ca="1">INDEX(WP_BIN!$T$47:$CG$47,1,$S123)</f>
        <v>#DIV/0!</v>
      </c>
      <c r="BC123" s="480">
        <f ca="1">INDEX(WP_BIN!$T$54:$CG$54,1,$S123)</f>
        <v>2.4005718379362286</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t="e">
        <f t="shared" si="48"/>
        <v>#DIV/0!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#DIV/0!</v>
      </c>
      <c r="AJ124" s="157" t="e">
        <f t="shared" ca="1" si="39"/>
        <v>#REF!</v>
      </c>
      <c r="AK124" s="162" t="e">
        <f t="shared" ca="1" si="40"/>
        <v>#REF!</v>
      </c>
      <c r="AL124" s="162" t="e">
        <f ca="1">AE124+AD124+IF(Laufzeit_Zusatzheizung&gt;=SUM($Y$60:$Y157),Kesselleistung*$H$45*Y124,0)</f>
        <v>#VALUE!</v>
      </c>
      <c r="AM124" s="426" t="e">
        <f t="shared" ca="1" si="16"/>
        <v>#VALUE!</v>
      </c>
      <c r="AN124" s="669" t="e">
        <f>IF(Neu,INDEX(WP_BIN!$T$80:$CG$80,1,S124),AZ124)</f>
        <v>#DIV/0!</v>
      </c>
      <c r="AO124" s="163" t="e">
        <f t="shared" ca="1" si="41"/>
        <v>#VALUE!</v>
      </c>
      <c r="AP124" s="163" t="e">
        <f t="shared" ca="1" si="42"/>
        <v>#VALUE!</v>
      </c>
      <c r="AQ124" s="161">
        <f t="shared" si="43"/>
        <v>0</v>
      </c>
      <c r="AR124" s="162" t="e">
        <f t="shared" ca="1" si="44"/>
        <v>#REF!</v>
      </c>
      <c r="AS124" s="423" t="e">
        <f t="shared" si="17"/>
        <v>#DIV/0!</v>
      </c>
      <c r="AT124" s="421" t="e">
        <f t="shared" si="18"/>
        <v>#DIV/0!</v>
      </c>
      <c r="AU124" s="421" t="e">
        <f t="shared" si="20"/>
        <v>#DIV/0!</v>
      </c>
      <c r="AV124" s="1117" t="e">
        <f ca="1">INDEX(Berechnungen!$E$79:$BR$79,1,S124)</f>
        <v>#REF!</v>
      </c>
      <c r="AW124" s="65">
        <f t="shared" si="19"/>
        <v>39</v>
      </c>
      <c r="AX124" s="162">
        <f>INDEX(WP_BIN!$T$78:$CG$78,1,$S124)</f>
        <v>26</v>
      </c>
      <c r="AY124" s="162" t="e">
        <f>INDEX(WP_BIN!$T$43:$CG$43,1,$S124)</f>
        <v>#DIV/0!</v>
      </c>
      <c r="AZ124" s="480" t="e">
        <f>INDEX(WP_BIN!$T$79:$CG$79,1,$S124)</f>
        <v>#DIV/0!</v>
      </c>
      <c r="BA124" s="480">
        <f>INDEX(WP_BIN!$T$86:$CG$86,1,$S124)</f>
        <v>124</v>
      </c>
      <c r="BB124" s="480" t="e">
        <f ca="1">INDEX(WP_BIN!$T$47:$CG$47,1,$S124)</f>
        <v>#DIV/0!</v>
      </c>
      <c r="BC124" s="480">
        <f ca="1">INDEX(WP_BIN!$T$54:$CG$54,1,$S124)</f>
        <v>2.4005718379362286</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t="e">
        <f t="shared" si="48"/>
        <v>#DIV/0!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#DIV/0!</v>
      </c>
      <c r="AJ125" s="157" t="e">
        <f t="shared" ca="1" si="39"/>
        <v>#REF!</v>
      </c>
      <c r="AK125" s="162" t="e">
        <f t="shared" ca="1" si="40"/>
        <v>#REF!</v>
      </c>
      <c r="AL125" s="162" t="e">
        <f ca="1">AE125+AD125+IF(Laufzeit_Zusatzheizung&gt;=SUM($Y$60:$Y158),Kesselleistung*$H$45*Y125,0)</f>
        <v>#VALUE!</v>
      </c>
      <c r="AM125" s="426" t="e">
        <f ca="1">MIN(AL125,W125*Kesselleistung)</f>
        <v>#VALUE!</v>
      </c>
      <c r="AN125" s="669" t="e">
        <f>IF(Neu,INDEX(WP_BIN!$T$80:$CG$80,1,S125),AZ125)</f>
        <v>#DIV/0!</v>
      </c>
      <c r="AO125" s="163" t="e">
        <f t="shared" ca="1" si="41"/>
        <v>#VALUE!</v>
      </c>
      <c r="AP125" s="163" t="e">
        <f t="shared" ca="1" si="42"/>
        <v>#VALUE!</v>
      </c>
      <c r="AQ125" s="161">
        <f t="shared" si="43"/>
        <v>0</v>
      </c>
      <c r="AR125" s="162" t="e">
        <f t="shared" ca="1" si="44"/>
        <v>#REF!</v>
      </c>
      <c r="AS125" s="423" t="e">
        <f>MIN(IF(AB125&gt;0,AK125/AB125,0),W125)</f>
        <v>#DIV/0!</v>
      </c>
      <c r="AT125" s="421" t="e">
        <f>IF(WW=TRUE,AI125-AS125,0)</f>
        <v>#DIV/0!</v>
      </c>
      <c r="AU125" s="421" t="e">
        <f t="shared" si="20"/>
        <v>#DIV/0!</v>
      </c>
      <c r="AV125" s="1117" t="e">
        <f ca="1">INDEX(Berechnungen!$E$79:$BR$79,1,S125)</f>
        <v>#REF!</v>
      </c>
      <c r="AW125" s="65">
        <f>X125</f>
        <v>40</v>
      </c>
      <c r="AX125" s="162">
        <f>INDEX(WP_BIN!$T$78:$CG$78,1,$S125)</f>
        <v>26</v>
      </c>
      <c r="AY125" s="162" t="e">
        <f>INDEX(WP_BIN!$T$43:$CG$43,1,$S125)</f>
        <v>#DIV/0!</v>
      </c>
      <c r="AZ125" s="480" t="e">
        <f>INDEX(WP_BIN!$T$79:$CG$79,1,$S125)</f>
        <v>#DIV/0!</v>
      </c>
      <c r="BA125" s="480">
        <f>INDEX(WP_BIN!$T$86:$CG$86,1,$S125)</f>
        <v>124</v>
      </c>
      <c r="BB125" s="480" t="e">
        <f ca="1">INDEX(WP_BIN!$T$47:$CG$47,1,$S125)</f>
        <v>#DIV/0!</v>
      </c>
      <c r="BC125" s="480">
        <f ca="1">INDEX(WP_BIN!$T$54:$CG$54,1,$S125)</f>
        <v>2.4005718379362286</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t="e">
        <f>IF(Bivalenzpunkt&lt;X126,AN126,0)</f>
        <v>#DIV/0!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#DIV/0!</v>
      </c>
      <c r="AJ126" s="438" t="e">
        <f>Z126*W126</f>
        <v>#VALUE!</v>
      </c>
      <c r="AK126" s="444" t="e">
        <f ca="1">MAX(AF126-AD126*Nutzungsgrad,0)</f>
        <v>#VALUE!</v>
      </c>
      <c r="AL126" s="444" t="e">
        <f ca="1">AE126+AD126+IF(Laufzeit_Zusatzheizung&gt;=SUM($Y$60:$Y126),Kesselleistung*$H$45*Y126,0)</f>
        <v>#VALUE!</v>
      </c>
      <c r="AM126" s="444">
        <v>0</v>
      </c>
      <c r="AN126" s="441" t="e">
        <f>MAX(0,AN92+(AN$92-AN$87)/5)</f>
        <v>#DIV/0!</v>
      </c>
      <c r="AO126" s="445" t="e">
        <f ca="1">IF(AE126&gt;AM126,AE126-AM126,0)</f>
        <v>#VALUE!</v>
      </c>
      <c r="AP126" s="445" t="e">
        <f ca="1">AL126-AM126-AO126</f>
        <v>#VALUE!</v>
      </c>
      <c r="AQ126" s="441">
        <f>AQ92+(AQ$92-AQ$87)/5</f>
        <v>0</v>
      </c>
      <c r="AR126" s="444" t="e">
        <f ca="1">W126*$T$130</f>
        <v>#VALUE!</v>
      </c>
      <c r="AS126" s="431" t="e">
        <f>MIN(IF(AB126&gt;0,AK126/AB126,0),W126)</f>
        <v>#DIV/0!</v>
      </c>
      <c r="AT126" s="421" t="e">
        <f>IF(WW=TRUE,AI126-AS126,0)</f>
        <v>#DIV/0!</v>
      </c>
      <c r="AU126" s="421" t="e">
        <f>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t="e">
        <f>IF(Bivalenzpunkt&lt;X127,AN127,0)</f>
        <v>#DIV/0!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#DIV/0!</v>
      </c>
      <c r="AO127" s="445" t="e">
        <f ca="1">IF(AE127&gt;AM127,AE127-AM127,0)</f>
        <v>#VALUE!</v>
      </c>
      <c r="AP127" s="445" t="e">
        <f ca="1">AL127-AM127-AO127</f>
        <v>#VALUE!</v>
      </c>
      <c r="AQ127" s="441">
        <f>AQ126</f>
        <v>0</v>
      </c>
      <c r="AR127" s="438" t="e">
        <f ca="1">W128-SUM(AR60:AR126)</f>
        <v>#REF!</v>
      </c>
      <c r="AS127" s="440" t="e">
        <f>MIN(IF(AB127&gt;0,AK127/AB127,0),Y127,8760-SUM(AI60:AI126))</f>
        <v>#DIV/0!</v>
      </c>
      <c r="AT127" s="421" t="e">
        <f>IF(WW=TRUE,AI127-AS127,0)</f>
        <v>#DIV/0!</v>
      </c>
      <c r="AU127" s="201"/>
      <c r="AW127" s="1254" t="s">
        <v>1673</v>
      </c>
      <c r="AX127" s="1248"/>
      <c r="AY127" s="483"/>
      <c r="AZ127" s="483"/>
      <c r="BA127" s="483"/>
      <c r="BB127" s="162" t="e">
        <f t="array" aca="1" ref="BB127" ca="1">SUM(AS60:AS125*BB60:BB125)</f>
        <v>#DIV/0!</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#DIV/0!</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SUM(AS60:AS127)</f>
        <v>#DIV/0!</v>
      </c>
      <c r="AT128" s="201" t="e">
        <f>SUM(AT60:AT127)</f>
        <v>#DIV/0!</v>
      </c>
      <c r="AU128" s="201" t="e">
        <f>SUM(AU60:AU126)</f>
        <v>#DIV/0!</v>
      </c>
      <c r="AW128" s="485" t="s">
        <v>1672</v>
      </c>
      <c r="AX128" s="484"/>
      <c r="AY128" s="483"/>
      <c r="AZ128" s="483"/>
      <c r="BA128" s="483"/>
      <c r="BB128" s="480" t="e">
        <f t="array" aca="1" ref="BB128" ca="1">SUM(AS60:AS125*BB60:BB125)/AS128</f>
        <v>#DIV/0!</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47" t="s">
        <v>1674</v>
      </c>
      <c r="AX129" s="1248"/>
      <c r="AY129" s="483"/>
      <c r="AZ129" s="483"/>
      <c r="BA129" s="483"/>
      <c r="BB129" s="483"/>
      <c r="BC129" s="162" t="e">
        <f t="array" aca="1" ref="BC129" ca="1">SUM(AU60:AU125*BC60:BC125)</f>
        <v>#DIV/0!</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#DIV/0!</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3" priority="284" stopIfTrue="1">
      <formula>$J$20=18</formula>
    </cfRule>
  </conditionalFormatting>
  <conditionalFormatting sqref="B27:B28">
    <cfRule type="expression" dxfId="272" priority="125" stopIfTrue="1">
      <formula>OR($BH$57=3,WPDatenbank,SpezWP)</formula>
    </cfRule>
  </conditionalFormatting>
  <conditionalFormatting sqref="B29:B30">
    <cfRule type="expression" dxfId="271" priority="128" stopIfTrue="1">
      <formula>OR($BH$57=2,WPDatenbank,SpezWP)</formula>
    </cfRule>
  </conditionalFormatting>
  <conditionalFormatting sqref="B32">
    <cfRule type="expression" dxfId="270" priority="75" stopIfTrue="1">
      <formula>OR(WPArt=2,WPArt=6,WPArt=4)</formula>
    </cfRule>
  </conditionalFormatting>
  <conditionalFormatting sqref="B33">
    <cfRule type="expression" dxfId="269" priority="74" stopIfTrue="1">
      <formula>OR(WPArt=2,WPArt=6)</formula>
    </cfRule>
  </conditionalFormatting>
  <conditionalFormatting sqref="B42 G42">
    <cfRule type="expression" dxfId="268" priority="188" stopIfTrue="1">
      <formula>OR($BG$83=2,$BG$83&gt;4)</formula>
    </cfRule>
  </conditionalFormatting>
  <conditionalFormatting sqref="B54:G54">
    <cfRule type="expression" dxfId="267" priority="14" stopIfTrue="1">
      <formula>$N$57&lt;3</formula>
    </cfRule>
  </conditionalFormatting>
  <conditionalFormatting sqref="B31:H31">
    <cfRule type="expression" dxfId="266" priority="271" stopIfTrue="1">
      <formula>OR(WPArt=2,WPArt=6,$J$31)</formula>
    </cfRule>
  </conditionalFormatting>
  <conditionalFormatting sqref="C18">
    <cfRule type="expression" dxfId="265" priority="133" stopIfTrue="1">
      <formula>OR($G$18&lt;&gt;"",SpezWP)</formula>
    </cfRule>
  </conditionalFormatting>
  <conditionalFormatting sqref="C27">
    <cfRule type="expression" dxfId="264" priority="453" stopIfTrue="1">
      <formula>OR($BH$57=3,WPDatenbank,SpezWP)</formula>
    </cfRule>
  </conditionalFormatting>
  <conditionalFormatting sqref="C28">
    <cfRule type="expression" dxfId="263" priority="117" stopIfTrue="1">
      <formula>OR($BH$57=3,WPDatenbank,SpezWP)</formula>
    </cfRule>
  </conditionalFormatting>
  <conditionalFormatting sqref="C29:C30">
    <cfRule type="expression" dxfId="262" priority="129" stopIfTrue="1">
      <formula>OR($BH$57=2,WPDatenbank,SpezWP)</formula>
    </cfRule>
  </conditionalFormatting>
  <conditionalFormatting sqref="C42:F42">
    <cfRule type="expression" dxfId="261" priority="21" stopIfTrue="1">
      <formula>$BG$83=2</formula>
    </cfRule>
  </conditionalFormatting>
  <conditionalFormatting sqref="D27:D28">
    <cfRule type="expression" dxfId="260" priority="118" stopIfTrue="1">
      <formula>OR(WPArt=3,WPArt=4,WPArt=5,WPArt=6,WPDatenbank,SpezWP)</formula>
    </cfRule>
    <cfRule type="expression" dxfId="259" priority="119" stopIfTrue="1">
      <formula>$BH$57=3</formula>
    </cfRule>
  </conditionalFormatting>
  <conditionalFormatting sqref="D29:D30">
    <cfRule type="expression" dxfId="258" priority="56" stopIfTrue="1">
      <formula>OR(WPArt=3,WPArt=4,WPArt=5,WPArt=6)</formula>
    </cfRule>
    <cfRule type="expression" dxfId="257" priority="57" stopIfTrue="1">
      <formula>$BH$57=2</formula>
    </cfRule>
  </conditionalFormatting>
  <conditionalFormatting sqref="D32">
    <cfRule type="expression" dxfId="256" priority="78" stopIfTrue="1">
      <formula>OR(WPArt=2,WPArt=6,WPArt=4)</formula>
    </cfRule>
  </conditionalFormatting>
  <conditionalFormatting sqref="D52">
    <cfRule type="expression" dxfId="255" priority="277" stopIfTrue="1">
      <formula>OR($N$57&lt;2,$O$65)</formula>
    </cfRule>
    <cfRule type="expression" dxfId="254" priority="278" stopIfTrue="1">
      <formula>AND($N$57&gt;1,$N$57&lt;4)</formula>
    </cfRule>
  </conditionalFormatting>
  <conditionalFormatting sqref="D25:G25">
    <cfRule type="expression" dxfId="253" priority="279" stopIfTrue="1">
      <formula>WPArt&lt;&gt;2</formula>
    </cfRule>
  </conditionalFormatting>
  <conditionalFormatting sqref="E27 E28:F28">
    <cfRule type="expression" dxfId="252" priority="121" stopIfTrue="1">
      <formula>$BH$57=3</formula>
    </cfRule>
  </conditionalFormatting>
  <conditionalFormatting sqref="E29:E30 G29:G30">
    <cfRule type="expression" dxfId="251" priority="130" stopIfTrue="1">
      <formula>OR(WPArt=3,WPArt=4,WPArt=5,WPArt=6,WPDatenbank,SpezWP)</formula>
    </cfRule>
    <cfRule type="expression" dxfId="250" priority="131" stopIfTrue="1">
      <formula>$BH$57=2</formula>
    </cfRule>
  </conditionalFormatting>
  <conditionalFormatting sqref="E32">
    <cfRule type="expression" dxfId="249" priority="77" stopIfTrue="1">
      <formula>OR(WPArt=2,WPArt=6,WPArt=4)</formula>
    </cfRule>
  </conditionalFormatting>
  <conditionalFormatting sqref="E43">
    <cfRule type="expression" dxfId="248" priority="200" stopIfTrue="1">
      <formula>WW=FALSE</formula>
    </cfRule>
  </conditionalFormatting>
  <conditionalFormatting sqref="E27:F28">
    <cfRule type="expression" dxfId="247" priority="120" stopIfTrue="1">
      <formula>OR(WPArt=3,WPArt=4,WPArt=5,WPArt=6,WPDatenbank,SpezWP)</formula>
    </cfRule>
  </conditionalFormatting>
  <conditionalFormatting sqref="F18:F19">
    <cfRule type="expression" dxfId="246" priority="365" stopIfTrue="1">
      <formula>$J$18=TRUE</formula>
    </cfRule>
  </conditionalFormatting>
  <conditionalFormatting sqref="F27">
    <cfRule type="expression" dxfId="245" priority="127" stopIfTrue="1">
      <formula>$BH$57=3</formula>
    </cfRule>
  </conditionalFormatting>
  <conditionalFormatting sqref="F29:F30">
    <cfRule type="expression" dxfId="244" priority="58" stopIfTrue="1">
      <formula>OR(WPArt=3,WPArt=4,WPArt=5,WPArt=6)</formula>
    </cfRule>
    <cfRule type="expression" dxfId="243" priority="59" stopIfTrue="1">
      <formula>$BH$57=2</formula>
    </cfRule>
  </conditionalFormatting>
  <conditionalFormatting sqref="F40">
    <cfRule type="expression" dxfId="242" priority="209" stopIfTrue="1">
      <formula>BH57&lt;3</formula>
    </cfRule>
  </conditionalFormatting>
  <conditionalFormatting sqref="F49 D49:D51 B49:C53 E49:E53 G49:G53 D53 F53 K64 K66">
    <cfRule type="expression" dxfId="241" priority="15" stopIfTrue="1">
      <formula>$N$57&lt;2</formula>
    </cfRule>
  </conditionalFormatting>
  <conditionalFormatting sqref="F50">
    <cfRule type="expression" dxfId="240" priority="197" stopIfTrue="1">
      <formula>$N$57=1</formula>
    </cfRule>
    <cfRule type="expression" dxfId="239" priority="196" stopIfTrue="1">
      <formula>$N$57&gt;1</formula>
    </cfRule>
  </conditionalFormatting>
  <conditionalFormatting sqref="F51">
    <cfRule type="expression" dxfId="238" priority="272" stopIfTrue="1">
      <formula>N57=1</formula>
    </cfRule>
  </conditionalFormatting>
  <conditionalFormatting sqref="F52">
    <cfRule type="expression" dxfId="237" priority="276" stopIfTrue="1">
      <formula>AND($N$57&gt;1,$N$57&lt;4)</formula>
    </cfRule>
    <cfRule type="expression" dxfId="236" priority="275" stopIfTrue="1">
      <formula>OR($O$65,$N$57&lt;2)</formula>
    </cfRule>
  </conditionalFormatting>
  <conditionalFormatting sqref="F18:G19">
    <cfRule type="expression" dxfId="235" priority="198" stopIfTrue="1">
      <formula>SpezWP</formula>
    </cfRule>
  </conditionalFormatting>
  <conditionalFormatting sqref="F43:G43">
    <cfRule type="expression" dxfId="234" priority="206" stopIfTrue="1">
      <formula>OR(WW=FALSE,$J$43&lt;4)</formula>
    </cfRule>
  </conditionalFormatting>
  <conditionalFormatting sqref="F20:H20">
    <cfRule type="expression" dxfId="233" priority="294" stopIfTrue="1">
      <formula>AND($H$8&gt;0,OR($F$20="",$F$20=" "))</formula>
    </cfRule>
  </conditionalFormatting>
  <conditionalFormatting sqref="F21:H21">
    <cfRule type="expression" dxfId="232" priority="287" stopIfTrue="1">
      <formula>AND($F$20&lt;&gt;"",$F$21="")</formula>
    </cfRule>
  </conditionalFormatting>
  <conditionalFormatting sqref="F22:H22">
    <cfRule type="expression" dxfId="231" priority="286" stopIfTrue="1">
      <formula>$F$22=""</formula>
    </cfRule>
    <cfRule type="expression" dxfId="230" priority="285" stopIfTrue="1">
      <formula>OR($J$21=3,$J$21=1,$J$20=18)</formula>
    </cfRule>
  </conditionalFormatting>
  <conditionalFormatting sqref="F23:H23">
    <cfRule type="expression" dxfId="229" priority="293" stopIfTrue="1">
      <formula>AND($F$21&lt;&gt;"",OR($F$23="",$F$23=" "))</formula>
    </cfRule>
  </conditionalFormatting>
  <conditionalFormatting sqref="F24:H24">
    <cfRule type="expression" dxfId="228" priority="289" stopIfTrue="1">
      <formula>AND($B$24&lt;&gt;"",$F$24="")</formula>
    </cfRule>
    <cfRule type="expression" dxfId="227" priority="288" stopIfTrue="1">
      <formula>$B$24=""</formula>
    </cfRule>
  </conditionalFormatting>
  <conditionalFormatting sqref="F32:H32">
    <cfRule type="expression" dxfId="226" priority="76" stopIfTrue="1">
      <formula>OR(WPArt=2,WPArt=6,WPArt=4)</formula>
    </cfRule>
  </conditionalFormatting>
  <conditionalFormatting sqref="G18:G19">
    <cfRule type="expression" dxfId="225" priority="199" stopIfTrue="1">
      <formula>$J$18=TRUE</formula>
    </cfRule>
  </conditionalFormatting>
  <conditionalFormatting sqref="G27:G28">
    <cfRule type="expression" dxfId="224" priority="123" stopIfTrue="1">
      <formula>$BH$57=3</formula>
    </cfRule>
    <cfRule type="expression" dxfId="223" priority="122" stopIfTrue="1">
      <formula>OR(WPArt=3,WPArt=4,WPArt=5,WPArt=6,WPDatenbank,SpezWP)</formula>
    </cfRule>
  </conditionalFormatting>
  <conditionalFormatting sqref="G33:H33 W49">
    <cfRule type="expression" dxfId="222" priority="73" stopIfTrue="1">
      <formula>OR(WPArt=2,WPArt=6)</formula>
    </cfRule>
  </conditionalFormatting>
  <conditionalFormatting sqref="H25">
    <cfRule type="expression" dxfId="221" priority="280" stopIfTrue="1">
      <formula>$H$6=""</formula>
    </cfRule>
  </conditionalFormatting>
  <conditionalFormatting sqref="H26">
    <cfRule type="expression" dxfId="220" priority="281" stopIfTrue="1">
      <formula>$H$6=""</formula>
    </cfRule>
  </conditionalFormatting>
  <conditionalFormatting sqref="H27:H28">
    <cfRule type="expression" dxfId="219" priority="124" stopIfTrue="1">
      <formula>OR($BH$57=3,WPDatenbank,SpezWP)</formula>
    </cfRule>
  </conditionalFormatting>
  <conditionalFormatting sqref="H29:H30">
    <cfRule type="expression" dxfId="218" priority="132" stopIfTrue="1">
      <formula>OR($BH$57=2,WPDatenbank,SpezWP)</formula>
    </cfRule>
  </conditionalFormatting>
  <conditionalFormatting sqref="H33">
    <cfRule type="expression" dxfId="217" priority="452" stopIfTrue="1">
      <formula>OR(WPArt=3,WPArt=4)</formula>
    </cfRule>
  </conditionalFormatting>
  <conditionalFormatting sqref="H34">
    <cfRule type="expression" dxfId="216" priority="3" stopIfTrue="1">
      <formula>Eingabe1&gt;7</formula>
    </cfRule>
  </conditionalFormatting>
  <conditionalFormatting sqref="H38">
    <cfRule type="expression" dxfId="215" priority="26" stopIfTrue="1">
      <formula>AND(Heizspeicher,Heizung)</formula>
    </cfRule>
  </conditionalFormatting>
  <conditionalFormatting sqref="H39">
    <cfRule type="expression" dxfId="214" priority="366" stopIfTrue="1">
      <formula>J23=4</formula>
    </cfRule>
  </conditionalFormatting>
  <conditionalFormatting sqref="H41">
    <cfRule type="expression" dxfId="213" priority="201" stopIfTrue="1">
      <formula>WW</formula>
    </cfRule>
    <cfRule type="expression" dxfId="212" priority="202" stopIfTrue="1">
      <formula>WW=FALSE</formula>
    </cfRule>
  </conditionalFormatting>
  <conditionalFormatting sqref="H42">
    <cfRule type="expression" dxfId="211" priority="448" stopIfTrue="1">
      <formula>OR($BG$83=2,$BG$83&gt;4,WW=FALSE)</formula>
    </cfRule>
    <cfRule type="expression" dxfId="210" priority="449" stopIfTrue="1">
      <formula>AND(WW,OR($H$41&lt;=$H$42,$H$42=""))</formula>
    </cfRule>
    <cfRule type="expression" dxfId="209" priority="450" stopIfTrue="1">
      <formula>$H$41&gt;$H$42</formula>
    </cfRule>
  </conditionalFormatting>
  <conditionalFormatting sqref="H43">
    <cfRule type="expression" dxfId="208" priority="207" stopIfTrue="1">
      <formula>AND(WW,$J$43&gt;3)</formula>
    </cfRule>
    <cfRule type="expression" dxfId="207" priority="208" stopIfTrue="1">
      <formula>OR(WW=FALSE,$J$43&lt;4)</formula>
    </cfRule>
  </conditionalFormatting>
  <conditionalFormatting sqref="H44">
    <cfRule type="expression" dxfId="206" priority="4" stopIfTrue="1">
      <formula>AD139=4</formula>
    </cfRule>
  </conditionalFormatting>
  <conditionalFormatting sqref="H45">
    <cfRule type="expression" dxfId="205" priority="5" stopIfTrue="1">
      <formula>AD139=4</formula>
    </cfRule>
  </conditionalFormatting>
  <conditionalFormatting sqref="H46">
    <cfRule type="expression" dxfId="204" priority="6" stopIfTrue="1">
      <formula>AD139=4</formula>
    </cfRule>
  </conditionalFormatting>
  <conditionalFormatting sqref="H47 N57">
    <cfRule type="expression" dxfId="203" priority="7" stopIfTrue="1">
      <formula>AD139=4</formula>
    </cfRule>
  </conditionalFormatting>
  <conditionalFormatting sqref="H49">
    <cfRule type="expression" dxfId="202" priority="189" stopIfTrue="1">
      <formula>$N$57&gt;1</formula>
    </cfRule>
    <cfRule type="expression" dxfId="201" priority="190" stopIfTrue="1">
      <formula>$N$57=1</formula>
    </cfRule>
  </conditionalFormatting>
  <conditionalFormatting sqref="H50:H51">
    <cfRule type="expression" dxfId="200" priority="191" stopIfTrue="1">
      <formula>$N$57&gt;1</formula>
    </cfRule>
    <cfRule type="expression" dxfId="199" priority="192" stopIfTrue="1">
      <formula>$N$57=1</formula>
    </cfRule>
  </conditionalFormatting>
  <conditionalFormatting sqref="H52 J52">
    <cfRule type="expression" dxfId="198" priority="283" stopIfTrue="1">
      <formula>$N$57=1</formula>
    </cfRule>
    <cfRule type="expression" dxfId="197" priority="282" stopIfTrue="1">
      <formula>$N$57&gt;1</formula>
    </cfRule>
  </conditionalFormatting>
  <conditionalFormatting sqref="H53">
    <cfRule type="expression" dxfId="196" priority="18" stopIfTrue="1">
      <formula>$N$57&lt;2</formula>
    </cfRule>
    <cfRule type="expression" dxfId="195" priority="17" stopIfTrue="1">
      <formula>$N$57=1</formula>
    </cfRule>
  </conditionalFormatting>
  <conditionalFormatting sqref="H54">
    <cfRule type="expression" dxfId="194" priority="19" stopIfTrue="1">
      <formula>$N$57&lt;3</formula>
    </cfRule>
  </conditionalFormatting>
  <conditionalFormatting sqref="M26 H35:H37">
    <cfRule type="expression" dxfId="193"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3713</v>
      </c>
      <c r="E7" s="1159" t="s">
        <v>1515</v>
      </c>
    </row>
    <row r="8" spans="1:7" ht="24" x14ac:dyDescent="0.2">
      <c r="A8" s="1160">
        <v>2</v>
      </c>
      <c r="B8" s="1161" t="str">
        <f>IF(F8&lt;&gt;"",F8,INDEX($C$7:$F$713,A8,$C$2))</f>
        <v>WPesti / V 8.3.34 / 14.01.2025                gültig bis 31.12.2025</v>
      </c>
      <c r="C8" s="1162" t="s">
        <v>708</v>
      </c>
      <c r="D8" s="1161" t="s">
        <v>708</v>
      </c>
      <c r="E8" s="1159" t="s">
        <v>708</v>
      </c>
      <c r="F8" s="1141" t="str">
        <f>INDEX($C$7:$F$713,A8,$C$2)&amp;E2&amp;" / "&amp;TEXT(WP_Daten!E2,"tt.MM.jjjj                ")&amp;B282&amp;TEXT(E3,"tt.MM.jjjj")</f>
        <v>WPesti / V 8.3.34 / 14.01.2025                gültig bis 31.12.2025</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3673</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3898</v>
      </c>
    </row>
    <row r="16" spans="1:7" ht="36" x14ac:dyDescent="0.2">
      <c r="A16" s="1160">
        <v>10</v>
      </c>
      <c r="B16" s="1161" t="str">
        <f t="shared" si="0"/>
        <v>Lüftungswärmeverluste nach SIA 380/1</v>
      </c>
      <c r="C16" s="1162" t="s">
        <v>749</v>
      </c>
      <c r="D16" s="1158" t="s">
        <v>1235</v>
      </c>
      <c r="E16" s="1159" t="s">
        <v>3899</v>
      </c>
    </row>
    <row r="17" spans="1:6" ht="36" x14ac:dyDescent="0.2">
      <c r="A17" s="1160">
        <v>11</v>
      </c>
      <c r="B17" s="1161" t="str">
        <f t="shared" si="0"/>
        <v>Heizung: Zusätzliche Verteilverluste</v>
      </c>
      <c r="C17" s="1162" t="s">
        <v>3643</v>
      </c>
      <c r="D17" s="1158" t="s">
        <v>1881</v>
      </c>
      <c r="E17" s="1159" t="s">
        <v>1616</v>
      </c>
    </row>
    <row r="18" spans="1:6" ht="24" x14ac:dyDescent="0.2">
      <c r="A18" s="1160">
        <v>12</v>
      </c>
      <c r="B18" s="1161" t="str">
        <f t="shared" si="0"/>
        <v>Sperrzeiten für Wärmepumpe</v>
      </c>
      <c r="C18" s="1162" t="s">
        <v>3647</v>
      </c>
      <c r="D18" s="1158" t="s">
        <v>1469</v>
      </c>
      <c r="E18" s="1159" t="s">
        <v>808</v>
      </c>
    </row>
    <row r="19" spans="1:6" ht="23.45" customHeight="1" x14ac:dyDescent="0.2">
      <c r="A19" s="1160">
        <v>13</v>
      </c>
      <c r="B19" s="1161" t="str">
        <f t="shared" si="0"/>
        <v>Heizleistungsbedarf ohne Warmwasser bei °C</v>
      </c>
      <c r="C19" s="1162" t="s">
        <v>3608</v>
      </c>
      <c r="D19" s="1158" t="s">
        <v>3610</v>
      </c>
      <c r="E19" s="1159" t="s">
        <v>3609</v>
      </c>
      <c r="F19" s="1141" t="str">
        <f>IF(TaMin&lt;&gt;0,INDEX($C$7:$F$713,A19,$C$2)&amp;TaMin&amp;"°C",INDEX($C$7:$F$713,A19,$C$2)&amp;"-8°C")</f>
        <v>Heizleistungsbedarf ohne Warmwasser bei °C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3900</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3901</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3902</v>
      </c>
    </row>
    <row r="32" spans="1:6" x14ac:dyDescent="0.2">
      <c r="A32" s="1160">
        <v>26</v>
      </c>
      <c r="B32" s="1161" t="str">
        <f t="shared" si="0"/>
        <v>Resultate</v>
      </c>
      <c r="C32" s="1162" t="s">
        <v>3932</v>
      </c>
      <c r="D32" s="1158" t="s">
        <v>1245</v>
      </c>
      <c r="E32" s="1159" t="s">
        <v>3903</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3935</v>
      </c>
      <c r="D38" s="1158" t="s">
        <v>593</v>
      </c>
      <c r="E38" s="1159" t="s">
        <v>1665</v>
      </c>
    </row>
    <row r="39" spans="1:5" ht="48" x14ac:dyDescent="0.2">
      <c r="A39" s="1160">
        <v>33</v>
      </c>
      <c r="B39" s="1161" t="str">
        <f t="shared" ref="B39:B70" si="1">IF(F39&lt;&gt;"",F39,INDEX($C$7:$F$713,A39,$C$2))</f>
        <v>Verluste im WW-Betrieb (Anfahren, Speicher, etc.)</v>
      </c>
      <c r="C39" s="1162" t="s">
        <v>3937</v>
      </c>
      <c r="D39" s="1158" t="s">
        <v>1889</v>
      </c>
      <c r="E39" s="1159" t="s">
        <v>1666</v>
      </c>
    </row>
    <row r="40" spans="1:5" ht="24" x14ac:dyDescent="0.2">
      <c r="A40" s="1160">
        <v>34</v>
      </c>
      <c r="B40" s="1161" t="str">
        <f t="shared" si="1"/>
        <v>Laufzeit der Wärmepumpe</v>
      </c>
      <c r="C40" s="1162" t="s">
        <v>3940</v>
      </c>
      <c r="D40" s="1158" t="s">
        <v>594</v>
      </c>
      <c r="E40" s="1159" t="s">
        <v>1699</v>
      </c>
    </row>
    <row r="41" spans="1:5" ht="23.45" customHeight="1" x14ac:dyDescent="0.2">
      <c r="A41" s="1160">
        <v>35</v>
      </c>
      <c r="B41" s="1161" t="str">
        <f t="shared" si="1"/>
        <v>Anteil und JAZ der Wärmepumpe für die Heizung</v>
      </c>
      <c r="C41" s="1162" t="s">
        <v>3944</v>
      </c>
      <c r="D41" s="1158" t="s">
        <v>595</v>
      </c>
      <c r="E41" s="1159" t="s">
        <v>760</v>
      </c>
    </row>
    <row r="42" spans="1:5" ht="36" x14ac:dyDescent="0.2">
      <c r="A42" s="1160">
        <v>36</v>
      </c>
      <c r="B42" s="1161" t="str">
        <f t="shared" si="1"/>
        <v>Anteil und JAZ der Wärmepumpe für Warmwasser</v>
      </c>
      <c r="C42" s="1162" t="s">
        <v>3948</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3904</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3625</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3674</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3670</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3645</v>
      </c>
      <c r="D110" s="1158" t="s">
        <v>1782</v>
      </c>
      <c r="E110" s="1159" t="s">
        <v>2944</v>
      </c>
    </row>
    <row r="111" spans="1:5" x14ac:dyDescent="0.2">
      <c r="A111" s="1160">
        <v>105</v>
      </c>
      <c r="B111" s="1161" t="str">
        <f t="shared" si="3"/>
        <v>Hallenbad</v>
      </c>
      <c r="C111" s="1162" t="s">
        <v>3649</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3669</v>
      </c>
      <c r="D114" s="1158" t="s">
        <v>3681</v>
      </c>
      <c r="E114" s="1159" t="s">
        <v>787</v>
      </c>
    </row>
    <row r="115" spans="1:5" ht="24" x14ac:dyDescent="0.2">
      <c r="A115" s="1160">
        <v>109</v>
      </c>
      <c r="B115" s="1161" t="str">
        <f t="shared" si="3"/>
        <v>monovalenter Betrieb Heizung</v>
      </c>
      <c r="C115" s="1162" t="s">
        <v>1684</v>
      </c>
      <c r="D115" s="1158" t="s">
        <v>3682</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3895</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3947</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3905</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3685</v>
      </c>
    </row>
    <row r="184" spans="1:5" ht="72" x14ac:dyDescent="0.2">
      <c r="A184" s="1160">
        <v>178</v>
      </c>
      <c r="B184" s="1161" t="str">
        <f t="shared" si="6"/>
        <v>1. Keine Solaranlage  2. Solare Wassererwärmung  3. Solare Wassererwärmung mit Heizungsunterstützung</v>
      </c>
      <c r="C184" s="1162" t="s">
        <v>1604</v>
      </c>
      <c r="D184" s="1158" t="s">
        <v>1605</v>
      </c>
      <c r="E184" s="1159" t="s">
        <v>3686</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3684</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3687</v>
      </c>
    </row>
    <row r="196" spans="1:5" ht="36" customHeight="1" x14ac:dyDescent="0.2">
      <c r="A196" s="1160">
        <v>190</v>
      </c>
      <c r="B196" s="1161" t="str">
        <f t="shared" si="6"/>
        <v>ohne Berücksichtigung der Elektro - Zusatzheizung / ohne WRG</v>
      </c>
      <c r="C196" s="1162" t="s">
        <v>1608</v>
      </c>
      <c r="D196" s="1158" t="s">
        <v>1609</v>
      </c>
      <c r="E196" s="1159" t="s">
        <v>3688</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3689</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3690</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3691</v>
      </c>
    </row>
    <row r="206" spans="1:5" x14ac:dyDescent="0.2">
      <c r="A206" s="1160">
        <v>200</v>
      </c>
      <c r="B206" s="1161" t="str">
        <f t="shared" si="6"/>
        <v>Neigung:</v>
      </c>
      <c r="C206" s="1162" t="s">
        <v>1209</v>
      </c>
      <c r="D206" s="1158" t="s">
        <v>3224</v>
      </c>
      <c r="E206" s="1159" t="s">
        <v>3692</v>
      </c>
    </row>
    <row r="207" spans="1:5" ht="36" x14ac:dyDescent="0.2">
      <c r="A207" s="1160">
        <v>201</v>
      </c>
      <c r="B207" s="1161" t="str">
        <f t="shared" si="6"/>
        <v>Aufstellwinkel der Kollektoren. 0 = horizontal, 90 = vertikal.  Eingabe ohne [°].</v>
      </c>
      <c r="C207" s="1162" t="s">
        <v>1006</v>
      </c>
      <c r="D207" s="1158" t="s">
        <v>671</v>
      </c>
      <c r="E207" s="1159" t="s">
        <v>3693</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3694</v>
      </c>
    </row>
    <row r="211" spans="1:5" x14ac:dyDescent="0.2">
      <c r="A211" s="1160">
        <v>205</v>
      </c>
      <c r="B211" s="1161" t="str">
        <f t="shared" si="6"/>
        <v>Berechnung Lastkurve</v>
      </c>
      <c r="C211" s="1162" t="s">
        <v>3896</v>
      </c>
      <c r="D211" s="1158" t="s">
        <v>311</v>
      </c>
      <c r="E211" s="1159" t="s">
        <v>3695</v>
      </c>
    </row>
    <row r="212" spans="1:5" x14ac:dyDescent="0.2">
      <c r="A212" s="1160">
        <v>206</v>
      </c>
      <c r="B212" s="1161" t="str">
        <f t="shared" si="6"/>
        <v>Klima und Lastprofil:</v>
      </c>
      <c r="C212" s="1162" t="s">
        <v>2349</v>
      </c>
      <c r="D212" s="1158" t="s">
        <v>1654</v>
      </c>
      <c r="E212" s="1159" t="s">
        <v>3696</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3697</v>
      </c>
    </row>
    <row r="215" spans="1:5" x14ac:dyDescent="0.2">
      <c r="A215" s="1160">
        <v>209</v>
      </c>
      <c r="B215" s="1161" t="str">
        <f t="shared" si="7"/>
        <v>Klimakorrektur:</v>
      </c>
      <c r="C215" s="1162" t="s">
        <v>2313</v>
      </c>
      <c r="D215" s="1158" t="s">
        <v>312</v>
      </c>
      <c r="E215" s="1159" t="s">
        <v>3698</v>
      </c>
    </row>
    <row r="216" spans="1:5" x14ac:dyDescent="0.2">
      <c r="A216" s="1160">
        <v>210</v>
      </c>
      <c r="B216" s="1161" t="str">
        <f t="shared" si="7"/>
        <v>Heizwärmebedarf:</v>
      </c>
      <c r="C216" s="1162" t="s">
        <v>1459</v>
      </c>
      <c r="D216" s="1158" t="s">
        <v>1466</v>
      </c>
      <c r="E216" s="1159" t="s">
        <v>3699</v>
      </c>
    </row>
    <row r="217" spans="1:5" x14ac:dyDescent="0.2">
      <c r="A217" s="1160">
        <v>211</v>
      </c>
      <c r="B217" s="1161" t="str">
        <f t="shared" si="7"/>
        <v>freie Wärme:</v>
      </c>
      <c r="C217" s="1162" t="s">
        <v>2318</v>
      </c>
      <c r="D217" s="1158" t="s">
        <v>314</v>
      </c>
      <c r="E217" s="1159" t="s">
        <v>3700</v>
      </c>
    </row>
    <row r="218" spans="1:5" x14ac:dyDescent="0.2">
      <c r="A218" s="1160">
        <v>212</v>
      </c>
      <c r="B218" s="1161" t="str">
        <f t="shared" si="7"/>
        <v>"Solaranteil:"</v>
      </c>
      <c r="C218" s="1162" t="s">
        <v>3471</v>
      </c>
      <c r="D218" s="1158" t="s">
        <v>3472</v>
      </c>
      <c r="E218" s="1159" t="s">
        <v>3701</v>
      </c>
    </row>
    <row r="219" spans="1:5" x14ac:dyDescent="0.2">
      <c r="A219" s="1160">
        <v>213</v>
      </c>
      <c r="B219" s="1161" t="str">
        <f t="shared" si="7"/>
        <v>Bedarf WW:</v>
      </c>
      <c r="C219" s="1162" t="s">
        <v>2322</v>
      </c>
      <c r="D219" s="1158" t="s">
        <v>3680</v>
      </c>
      <c r="E219" s="1159" t="s">
        <v>3702</v>
      </c>
    </row>
    <row r="220" spans="1:5" x14ac:dyDescent="0.2">
      <c r="A220" s="1160">
        <v>214</v>
      </c>
      <c r="B220" s="1161" t="str">
        <f t="shared" si="7"/>
        <v>Wärmepumpe:</v>
      </c>
      <c r="C220" s="1162" t="s">
        <v>2350</v>
      </c>
      <c r="D220" s="1158" t="s">
        <v>3683</v>
      </c>
      <c r="E220" s="1159" t="s">
        <v>3703</v>
      </c>
    </row>
    <row r="221" spans="1:5" x14ac:dyDescent="0.2">
      <c r="A221" s="1160">
        <v>215</v>
      </c>
      <c r="B221" s="1161" t="str">
        <f t="shared" si="7"/>
        <v>Laufzeit WP:</v>
      </c>
      <c r="C221" s="1162" t="s">
        <v>2327</v>
      </c>
      <c r="D221" s="1158" t="s">
        <v>315</v>
      </c>
      <c r="E221" s="1159" t="s">
        <v>3704</v>
      </c>
    </row>
    <row r="222" spans="1:5" x14ac:dyDescent="0.2">
      <c r="A222" s="1160">
        <v>216</v>
      </c>
      <c r="B222" s="1161" t="str">
        <f t="shared" si="7"/>
        <v>Strombedarf WP</v>
      </c>
      <c r="C222" s="1162" t="s">
        <v>2345</v>
      </c>
      <c r="D222" s="1158" t="s">
        <v>1655</v>
      </c>
      <c r="E222" s="1159" t="s">
        <v>3705</v>
      </c>
    </row>
    <row r="223" spans="1:5" x14ac:dyDescent="0.2">
      <c r="A223" s="1160">
        <v>217</v>
      </c>
      <c r="B223" s="1161" t="str">
        <f t="shared" si="7"/>
        <v>Energiebedarf:</v>
      </c>
      <c r="C223" s="1162" t="s">
        <v>2348</v>
      </c>
      <c r="D223" s="1158" t="s">
        <v>3225</v>
      </c>
      <c r="E223" s="1159" t="s">
        <v>3706</v>
      </c>
    </row>
    <row r="224" spans="1:5" x14ac:dyDescent="0.2">
      <c r="A224" s="1160">
        <v>218</v>
      </c>
      <c r="B224" s="1161" t="str">
        <f t="shared" si="7"/>
        <v>Heizwärmebedarf:</v>
      </c>
      <c r="C224" s="1162" t="s">
        <v>1459</v>
      </c>
      <c r="D224" s="1158" t="s">
        <v>1467</v>
      </c>
      <c r="E224" s="1159" t="s">
        <v>3699</v>
      </c>
    </row>
    <row r="225" spans="1:6" x14ac:dyDescent="0.2">
      <c r="A225" s="1160">
        <v>219</v>
      </c>
      <c r="B225" s="1161" t="str">
        <f t="shared" si="7"/>
        <v>Verteilung Heizung:</v>
      </c>
      <c r="C225" s="1162" t="s">
        <v>2314</v>
      </c>
      <c r="D225" s="1158" t="s">
        <v>316</v>
      </c>
      <c r="E225" s="1159" t="s">
        <v>3707</v>
      </c>
    </row>
    <row r="226" spans="1:6" x14ac:dyDescent="0.2">
      <c r="A226" s="1160">
        <v>220</v>
      </c>
      <c r="B226" s="1161" t="str">
        <f t="shared" si="7"/>
        <v>Warmwasserbedarf:</v>
      </c>
      <c r="C226" s="1162" t="s">
        <v>2316</v>
      </c>
      <c r="D226" s="1158" t="s">
        <v>317</v>
      </c>
      <c r="E226" s="1159" t="s">
        <v>3708</v>
      </c>
    </row>
    <row r="227" spans="1:6" x14ac:dyDescent="0.2">
      <c r="A227" s="1160">
        <v>221</v>
      </c>
      <c r="B227" s="1161" t="str">
        <f t="shared" si="7"/>
        <v>Verteilung WW:</v>
      </c>
      <c r="C227" s="1162" t="s">
        <v>2319</v>
      </c>
      <c r="D227" s="1158" t="s">
        <v>318</v>
      </c>
      <c r="E227" s="1159" t="s">
        <v>3709</v>
      </c>
    </row>
    <row r="228" spans="1:6" x14ac:dyDescent="0.2">
      <c r="A228" s="1160">
        <v>222</v>
      </c>
      <c r="B228" s="1161" t="str">
        <f t="shared" si="7"/>
        <v>Bedarf total:</v>
      </c>
      <c r="C228" s="1162" t="s">
        <v>2320</v>
      </c>
      <c r="D228" s="1158" t="s">
        <v>3675</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3676</v>
      </c>
      <c r="E236" s="1159" t="s">
        <v>3148</v>
      </c>
    </row>
    <row r="237" spans="1:6" x14ac:dyDescent="0.2">
      <c r="A237" s="1160">
        <v>231</v>
      </c>
      <c r="B237" s="1161" t="str">
        <f t="shared" si="7"/>
        <v>Deckungsgrad WP (WW)</v>
      </c>
      <c r="C237" s="1162" t="s">
        <v>2325</v>
      </c>
      <c r="D237" s="1158" t="s">
        <v>3677</v>
      </c>
      <c r="E237" s="1159" t="s">
        <v>2096</v>
      </c>
    </row>
    <row r="238" spans="1:6" x14ac:dyDescent="0.2">
      <c r="A238" s="1160">
        <v>232</v>
      </c>
      <c r="B238" s="1161" t="str">
        <f t="shared" si="7"/>
        <v>JAZ Wärmepumpe (Heizung)</v>
      </c>
      <c r="C238" s="1162" t="s">
        <v>2326</v>
      </c>
      <c r="D238" s="1158" t="s">
        <v>3678</v>
      </c>
      <c r="E238" s="1159" t="s">
        <v>2097</v>
      </c>
    </row>
    <row r="239" spans="1:6" x14ac:dyDescent="0.2">
      <c r="A239" s="1160">
        <v>233</v>
      </c>
      <c r="B239" s="1161" t="str">
        <f t="shared" si="7"/>
        <v>JAZ Wärmepumpe (WW)</v>
      </c>
      <c r="C239" s="1162" t="s">
        <v>2328</v>
      </c>
      <c r="D239" s="1158" t="s">
        <v>3679</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3652</v>
      </c>
    </row>
    <row r="263" spans="1:5" x14ac:dyDescent="0.2">
      <c r="A263" s="1160">
        <v>257</v>
      </c>
      <c r="B263" s="1161" t="str">
        <f t="shared" si="8"/>
        <v>Jahresstunden</v>
      </c>
      <c r="C263" s="1162" t="s">
        <v>1724</v>
      </c>
      <c r="D263" s="1158" t="s">
        <v>1725</v>
      </c>
      <c r="E263" s="1159" t="s">
        <v>3653</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3712</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4588</v>
      </c>
      <c r="E282" s="1159" t="s">
        <v>4589</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topLeftCell="A17" workbookViewId="0">
      <selection activeCell="H32" sqref="H3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59" t="str">
        <f>Sprache!B8</f>
        <v>WPesti / V 8.3.34 / 14.01.2025                gültig bis 31.12.2025</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t="s">
        <v>5689</v>
      </c>
      <c r="C3" s="1231"/>
      <c r="D3" s="1231"/>
      <c r="E3" s="1231"/>
      <c r="F3" s="1231"/>
      <c r="G3" s="1231"/>
      <c r="H3" s="1232"/>
      <c r="L3" s="6" t="s">
        <v>3474</v>
      </c>
      <c r="M3" s="7">
        <f>IF(H7=0,1,MATCH(H7,L5:L17,0))</f>
        <v>1</v>
      </c>
      <c r="N3" s="1239">
        <f>H7</f>
        <v>0</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auswählen -&gt;</v>
      </c>
      <c r="H7" s="1107"/>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ausfüllen -&gt;</v>
      </c>
      <c r="F9" s="42" t="s">
        <v>2368</v>
      </c>
      <c r="G9" s="1122"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3644</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3648</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3644</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24"/>
      <c r="D18" s="1225"/>
      <c r="E18" s="1106"/>
      <c r="F18" s="1021" t="str">
        <f>IF(SpezWP,IF(Spez!E5&lt;&gt;"",Spez!E5,""),"Hersteller:  ")</f>
        <v xml:space="preserve">Hersteller:  </v>
      </c>
      <c r="G18" s="1266" t="s">
        <v>1348</v>
      </c>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64" t="s">
        <v>5688</v>
      </c>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15" t="s">
        <v>5687</v>
      </c>
      <c r="G20" s="1216"/>
      <c r="H20" s="1217"/>
      <c r="K20" s="377">
        <f>IF(F20="",1,MATCH(F20,$M$74:$M$94,0))</f>
        <v>9</v>
      </c>
      <c r="L20" s="1212" t="s">
        <v>1626</v>
      </c>
      <c r="M20" s="1213"/>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15" t="s">
        <v>3669</v>
      </c>
      <c r="G21" s="1216"/>
      <c r="H21" s="1217"/>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1</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Elektro Durchlauferhitzer</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15" t="s">
        <v>783</v>
      </c>
      <c r="G23" s="1216"/>
      <c r="H23" s="1217"/>
      <c r="K23" s="377">
        <f>IF(F23="",1,IF(MATCH(F23,$T$21:$T$25,0)=5,4,MATCH(F23,$T$21:$T$25,0)))</f>
        <v>3</v>
      </c>
      <c r="L23" s="5">
        <f>IF(F23="",1,MATCH(F23,$T$21:$T$25,0))</f>
        <v>3</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Elektro-Einsatz im Speicher</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Steuerung des Elektro-Heizeinsatzes</v>
      </c>
      <c r="C24" s="499"/>
      <c r="D24" s="499"/>
      <c r="E24" s="538" t="str">
        <f>IF(AND(elZusatz,Y20=1),Sprache!B24,"")</f>
        <v/>
      </c>
      <c r="F24" s="1268" t="s">
        <v>1590</v>
      </c>
      <c r="G24" s="1269"/>
      <c r="H24" s="1270"/>
      <c r="K24" s="377">
        <f>IF(F24="",1,MATCH(F24,$X$21:$X$25,0))</f>
        <v>4</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Elektro-Einsatz gesperrt bei Speicher-Ladung</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30">
        <v>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530" t="s">
        <v>5690</v>
      </c>
      <c r="K26" s="5" t="b">
        <f ca="1">IF(AND(WPArt=2,SpezWP=FALSE,WP_Daten!K5&gt;0,WP_Daten!L5&gt;0),TRUE,FALSE)</f>
        <v>0</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3651</v>
      </c>
      <c r="D27" s="529"/>
      <c r="E27" s="529"/>
      <c r="F27" s="529"/>
      <c r="G27" s="535"/>
      <c r="H27" s="530">
        <v>132.19999999999999</v>
      </c>
      <c r="K27" s="5" t="e">
        <f ca="1">IF(AND(WPArt=2,SpezWP=TRUE,WP_BIN!AU81&gt;0,WP_BIN!AU82&gt;0),TRUE,FALSE)</f>
        <v>#DIV/0!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Elektro-Einsatz gesperrt bei Speicher-Ladung</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4.8</v>
      </c>
      <c r="K28" s="5" t="e">
        <f ca="1">IF(OR(K26,K27,WPArt&lt;&gt;2),TRUE,FALSE)</f>
        <v>#DIV/0!</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3651</v>
      </c>
      <c r="D29" s="116"/>
      <c r="E29" s="529"/>
      <c r="F29" s="116"/>
      <c r="G29" s="529"/>
      <c r="H29" s="530">
        <v>124</v>
      </c>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v>2.6</v>
      </c>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71" t="str">
        <f>IF(H31&lt;&gt;"",IF('WP1'!W49&lt;IF(WPArt=3,'WP1'!X19,IF(WPArt=4,'WP1'!Z19,IF(WPArt=5,'WP1'!AB19,)))*40,Sprache!B338,""),"")</f>
        <v/>
      </c>
      <c r="E31" s="1272"/>
      <c r="F31" s="541" t="str">
        <f>IF(H31&lt;&gt;"",IF('WP1'!W49&lt;IF(WPArt=3,'WP1'!X19,IF(WPArt=4,'WP1'!Z19,IF(WPArt=5,'WP1'!AB19,)))*40,"0",""),"")</f>
        <v/>
      </c>
      <c r="G31" s="541" t="s">
        <v>724</v>
      </c>
      <c r="H31" s="544">
        <v>1409</v>
      </c>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1409</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auswählen -&gt;</v>
      </c>
      <c r="F40" s="1221"/>
      <c r="G40" s="1222"/>
      <c r="H40" s="1223"/>
      <c r="K40" s="377">
        <f>IF(M26&lt;3,1,IF(F40="",1,MATCH(F40,AA21:AA26,0)))</f>
        <v>1</v>
      </c>
      <c r="L40" s="100" t="str">
        <f>Spez!S20</f>
        <v xml:space="preserve">COP B0/35 </v>
      </c>
      <c r="M40" s="103"/>
      <c r="N40" s="809">
        <f>IF(SpezWP,Spez!T20,IF(WPDatenbank,IF(WPArt=6,WP_Daten!P5,WP_Daten!X5),H28))</f>
        <v>4.8</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2.6</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132.19999999999999</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auswählen -&gt;</v>
      </c>
      <c r="E43" s="724"/>
      <c r="F43" s="520" t="s">
        <v>2543</v>
      </c>
      <c r="G43" s="520" t="s">
        <v>722</v>
      </c>
      <c r="H43" s="550"/>
      <c r="K43" s="722">
        <f>IF(M26&lt;3,1,IF(E43="",1,MATCH(E43,N46:N49,0)))</f>
        <v>1</v>
      </c>
      <c r="L43" s="205" t="str">
        <f>Spez!S23</f>
        <v xml:space="preserve">Qh B0/55 </v>
      </c>
      <c r="M43" s="517"/>
      <c r="N43" s="800">
        <f>IF(SpezWP,Spez!T23,IF(WPDatenbank,IF(WPArt=6,WP_Daten!U5,WP_Daten!Y5),H29))</f>
        <v>124</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auswählen -&gt;</v>
      </c>
      <c r="F44" s="1261"/>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3644</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e">
        <f ca="1">'WP1'!B57</f>
        <v>#DIV/0!</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3941</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t="str">
        <f>IF(AND(H8&lt;&gt;"",H9&lt;&gt;""),'WP1'!F63,"")</f>
        <v/>
      </c>
      <c r="G59" s="194" t="s">
        <v>3949</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2" priority="43" stopIfTrue="1">
      <formula>$K$20=18</formula>
    </cfRule>
  </conditionalFormatting>
  <conditionalFormatting sqref="B27:B30">
    <cfRule type="expression" dxfId="191" priority="330" stopIfTrue="1">
      <formula>OR(WPDatenbank,SpezWP)</formula>
    </cfRule>
  </conditionalFormatting>
  <conditionalFormatting sqref="B32">
    <cfRule type="expression" dxfId="190" priority="6" stopIfTrue="1">
      <formula>OR(WPArt=2,WPArt=6,WPArt=4)</formula>
    </cfRule>
  </conditionalFormatting>
  <conditionalFormatting sqref="B33">
    <cfRule type="expression" dxfId="189" priority="5" stopIfTrue="1">
      <formula>OR(WPArt=2,WPArt=6)</formula>
    </cfRule>
  </conditionalFormatting>
  <conditionalFormatting sqref="B42 G42">
    <cfRule type="expression" dxfId="188" priority="65" stopIfTrue="1">
      <formula>OR($AA$27=2,$AA$27&gt;4)</formula>
    </cfRule>
  </conditionalFormatting>
  <conditionalFormatting sqref="B31:D31 F31:H31">
    <cfRule type="expression" dxfId="187" priority="32" stopIfTrue="1">
      <formula>OR(WPArt=2,WPArt=6,$K$31)</formula>
    </cfRule>
  </conditionalFormatting>
  <conditionalFormatting sqref="B53:E53">
    <cfRule type="expression" dxfId="186" priority="255" stopIfTrue="1">
      <formula>$K$53=TRUE</formula>
    </cfRule>
  </conditionalFormatting>
  <conditionalFormatting sqref="B50:G50">
    <cfRule type="expression" dxfId="185" priority="12" stopIfTrue="1">
      <formula>$O$53&lt;3</formula>
    </cfRule>
  </conditionalFormatting>
  <conditionalFormatting sqref="C18">
    <cfRule type="expression" dxfId="184" priority="53" stopIfTrue="1">
      <formula>OR($G$18&lt;&gt;"",SpezWP)</formula>
    </cfRule>
  </conditionalFormatting>
  <conditionalFormatting sqref="C27">
    <cfRule type="expression" dxfId="183" priority="167" stopIfTrue="1">
      <formula>OR($BI$57=2,WPDatenbank,SpezWP)</formula>
    </cfRule>
  </conditionalFormatting>
  <conditionalFormatting sqref="C28">
    <cfRule type="expression" dxfId="182" priority="335" stopIfTrue="1">
      <formula>OR(WPDatenbank,SpezWP)</formula>
    </cfRule>
  </conditionalFormatting>
  <conditionalFormatting sqref="C29:C30">
    <cfRule type="expression" dxfId="181" priority="331" stopIfTrue="1">
      <formula>OR(WPDatenbank,SpezWP)</formula>
    </cfRule>
  </conditionalFormatting>
  <conditionalFormatting sqref="C42:D42 F42">
    <cfRule type="expression" dxfId="180" priority="64" stopIfTrue="1">
      <formula>$AA$27=2</formula>
    </cfRule>
  </conditionalFormatting>
  <conditionalFormatting sqref="D27:D28">
    <cfRule type="expression" dxfId="179" priority="336" stopIfTrue="1">
      <formula>OR(WPArt=3,WPArt=4,WPArt=5,WPArt=6,WPDatenbank,SpezWP)</formula>
    </cfRule>
  </conditionalFormatting>
  <conditionalFormatting sqref="D29:D30">
    <cfRule type="expression" dxfId="178" priority="74" stopIfTrue="1">
      <formula>$M$26=2</formula>
    </cfRule>
    <cfRule type="expression" dxfId="177" priority="73" stopIfTrue="1">
      <formula>OR(WPArt=3,WPArt=4,WPArt=5,WPArt=6)</formula>
    </cfRule>
  </conditionalFormatting>
  <conditionalFormatting sqref="D32">
    <cfRule type="expression" dxfId="176" priority="9" stopIfTrue="1">
      <formula>OR(WPArt=2,WPArt=6,WPArt=4)</formula>
    </cfRule>
  </conditionalFormatting>
  <conditionalFormatting sqref="D48">
    <cfRule type="expression" dxfId="175" priority="36" stopIfTrue="1">
      <formula>OR($O$53&lt;2,$P$61)</formula>
    </cfRule>
    <cfRule type="expression" dxfId="174" priority="37" stopIfTrue="1">
      <formula>AND($O$53&gt;1,$O$53&lt;4)</formula>
    </cfRule>
  </conditionalFormatting>
  <conditionalFormatting sqref="D25:G25">
    <cfRule type="expression" dxfId="173" priority="38" stopIfTrue="1">
      <formula>WPArt&lt;&gt;2</formula>
    </cfRule>
  </conditionalFormatting>
  <conditionalFormatting sqref="E29:E30 G29:G30">
    <cfRule type="expression" dxfId="172" priority="332" stopIfTrue="1">
      <formula>OR(WPArt=3,WPArt=4,WPArt=5,WPArt=6,WPDatenbank,SpezWP)</formula>
    </cfRule>
  </conditionalFormatting>
  <conditionalFormatting sqref="E32">
    <cfRule type="expression" dxfId="171" priority="8" stopIfTrue="1">
      <formula>OR(WPArt=2,WPArt=6,WPArt=4)</formula>
    </cfRule>
  </conditionalFormatting>
  <conditionalFormatting sqref="E42">
    <cfRule type="expression" dxfId="170" priority="159" stopIfTrue="1">
      <formula>OR($AA$27=2,$K$40&gt;4)</formula>
    </cfRule>
  </conditionalFormatting>
  <conditionalFormatting sqref="E43">
    <cfRule type="expression" dxfId="169" priority="26" stopIfTrue="1">
      <formula>WW=FALSE</formula>
    </cfRule>
  </conditionalFormatting>
  <conditionalFormatting sqref="E58">
    <cfRule type="expression" dxfId="168" priority="161" stopIfTrue="1">
      <formula>$H$58=0</formula>
    </cfRule>
  </conditionalFormatting>
  <conditionalFormatting sqref="E60 H60">
    <cfRule type="expression" dxfId="167" priority="328" stopIfTrue="1">
      <formula>bivalent=TRUE</formula>
    </cfRule>
  </conditionalFormatting>
  <conditionalFormatting sqref="E27:F28">
    <cfRule type="expression" dxfId="166" priority="337" stopIfTrue="1">
      <formula>OR(WPArt=3,WPArt=4,WPArt=5,WPArt=6,WPDatenbank,SpezWP)</formula>
    </cfRule>
  </conditionalFormatting>
  <conditionalFormatting sqref="F18:F19">
    <cfRule type="expression" dxfId="165" priority="55" stopIfTrue="1">
      <formula>$K$18=TRUE</formula>
    </cfRule>
  </conditionalFormatting>
  <conditionalFormatting sqref="F29:F30">
    <cfRule type="expression" dxfId="164" priority="76" stopIfTrue="1">
      <formula>$M$26=2</formula>
    </cfRule>
    <cfRule type="expression" dxfId="163" priority="75" stopIfTrue="1">
      <formula>OR(WPArt=3,WPArt=4,WPArt=5,WPArt=6)</formula>
    </cfRule>
  </conditionalFormatting>
  <conditionalFormatting sqref="F40">
    <cfRule type="expression" dxfId="162" priority="63" stopIfTrue="1">
      <formula>M26&lt;3</formula>
    </cfRule>
  </conditionalFormatting>
  <conditionalFormatting sqref="F45 D45:D47 B45:C49 E45:E49 G45:G49 D49 F49 L60 L62">
    <cfRule type="expression" dxfId="161" priority="13" stopIfTrue="1">
      <formula>$O$53&lt;2</formula>
    </cfRule>
  </conditionalFormatting>
  <conditionalFormatting sqref="F46">
    <cfRule type="expression" dxfId="160" priority="25" stopIfTrue="1">
      <formula>$O$53=1</formula>
    </cfRule>
    <cfRule type="expression" dxfId="159" priority="24" stopIfTrue="1">
      <formula>$O$53&gt;1</formula>
    </cfRule>
  </conditionalFormatting>
  <conditionalFormatting sqref="F47">
    <cfRule type="expression" dxfId="158" priority="33" stopIfTrue="1">
      <formula>O53=1</formula>
    </cfRule>
  </conditionalFormatting>
  <conditionalFormatting sqref="F48">
    <cfRule type="expression" dxfId="157" priority="35" stopIfTrue="1">
      <formula>AND($O$53&gt;1,$O$53&lt;4)</formula>
    </cfRule>
    <cfRule type="expression" dxfId="156" priority="34" stopIfTrue="1">
      <formula>OR($P$61,$O$53&lt;2)</formula>
    </cfRule>
  </conditionalFormatting>
  <conditionalFormatting sqref="F53">
    <cfRule type="cellIs" dxfId="155" priority="321" stopIfTrue="1" operator="lessThan">
      <formula>0</formula>
    </cfRule>
  </conditionalFormatting>
  <conditionalFormatting sqref="F58">
    <cfRule type="expression" dxfId="154" priority="160" stopIfTrue="1">
      <formula>$H$58=0</formula>
    </cfRule>
  </conditionalFormatting>
  <conditionalFormatting sqref="F18:G19">
    <cfRule type="expression" dxfId="153" priority="51" stopIfTrue="1">
      <formula>SpezWP</formula>
    </cfRule>
  </conditionalFormatting>
  <conditionalFormatting sqref="F43:G43">
    <cfRule type="expression" dxfId="152" priority="29" stopIfTrue="1">
      <formula>OR(WW=FALSE,$K$43&lt;4)</formula>
    </cfRule>
  </conditionalFormatting>
  <conditionalFormatting sqref="F20:H20">
    <cfRule type="expression" dxfId="151" priority="50" stopIfTrue="1">
      <formula>AND($H$8&gt;0,OR($F$20="",$F$20=" "))</formula>
    </cfRule>
  </conditionalFormatting>
  <conditionalFormatting sqref="F21:H21">
    <cfRule type="expression" dxfId="150" priority="46" stopIfTrue="1">
      <formula>AND($F$20&lt;&gt;"",$F$21="")</formula>
    </cfRule>
  </conditionalFormatting>
  <conditionalFormatting sqref="F22:H22">
    <cfRule type="expression" dxfId="149" priority="322" stopIfTrue="1">
      <formula>OR($J$21=3,$J$21=1, $K$20=18)</formula>
    </cfRule>
    <cfRule type="expression" dxfId="148" priority="323" stopIfTrue="1">
      <formula>$F$22=""</formula>
    </cfRule>
  </conditionalFormatting>
  <conditionalFormatting sqref="F23:H23">
    <cfRule type="expression" dxfId="147" priority="324" stopIfTrue="1">
      <formula>AND($F$21&lt;&gt;"",OR($F$23="",$F$23=" "),$K$20&lt;&gt;18)</formula>
    </cfRule>
  </conditionalFormatting>
  <conditionalFormatting sqref="F24:H24">
    <cfRule type="expression" dxfId="146" priority="47" stopIfTrue="1">
      <formula>$B$24=""</formula>
    </cfRule>
    <cfRule type="expression" dxfId="145" priority="48" stopIfTrue="1">
      <formula>AND($B$24&lt;&gt;"",$F$24="")</formula>
    </cfRule>
  </conditionalFormatting>
  <conditionalFormatting sqref="F32:H32">
    <cfRule type="expression" dxfId="144" priority="7" stopIfTrue="1">
      <formula>OR(WPArt=2,WPArt=6,WPArt=4)</formula>
    </cfRule>
  </conditionalFormatting>
  <conditionalFormatting sqref="G18:G19">
    <cfRule type="expression" dxfId="143" priority="52" stopIfTrue="1">
      <formula>$K$18=TRUE</formula>
    </cfRule>
  </conditionalFormatting>
  <conditionalFormatting sqref="G27:G28">
    <cfRule type="expression" dxfId="142" priority="338" stopIfTrue="1">
      <formula>OR(WPArt=3,WPArt=4,WPArt=5,WPArt=6,WPDatenbank,SpezWP)</formula>
    </cfRule>
  </conditionalFormatting>
  <conditionalFormatting sqref="G33:H33 N39">
    <cfRule type="expression" dxfId="141" priority="4" stopIfTrue="1">
      <formula>OR(WPArt=2,WPArt=6)</formula>
    </cfRule>
  </conditionalFormatting>
  <conditionalFormatting sqref="H25: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8.3.34 / 14.Jan.2025</v>
      </c>
      <c r="I3" s="1298"/>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Elektro Durchlauferhitzer</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Elektro-Einsatz im Speicher</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Elektro-Einsatz gesperrt bei Speicher-Ladung</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Steuerung des Elektro-Heizeinsatzes</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132.2kW / 4.8</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3651</v>
      </c>
      <c r="E30" s="529"/>
      <c r="F30" s="529"/>
      <c r="G30" s="529"/>
      <c r="H30" s="535"/>
      <c r="I30" s="530"/>
      <c r="L30" s="5" t="e">
        <f ca="1">IF(AND(WPArt=2,SpezWP=TRUE,WP_BIN!AU81&gt;0,WP_BIN!AU82&gt;0),TRUE,FALSE)</f>
        <v>#DIV/0!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#DIV/0!</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auswählen -&gt;</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xml:space="preserve">kWh =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IF(I58&lt;&gt;"",'WP1'!B61,"")</f>
        <v/>
      </c>
      <c r="C58" s="103"/>
      <c r="D58" s="103"/>
      <c r="E58" s="103"/>
      <c r="F58" s="97"/>
      <c r="G58" s="187"/>
      <c r="H58" s="918" t="str">
        <f>IF(I58&lt;&gt;"","h / a","")</f>
        <v/>
      </c>
      <c r="I58" s="185" t="str">
        <f>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IF(AND(WPArt=3,I35=""),"",IF(OR(L9=1,I11="",L31=FALSE),"",'WP1'!F62))</f>
        <v/>
      </c>
      <c r="H61" s="1119"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#DIV/0!</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e">
        <f ca="1">IF(L28=5,"",IF(OR(L9=1,I11="",L31=FALSE,AND(WPArt=3,I35="")),"","Jahresarbeitszahl JAZ (inkl. Elektrozusatz) für Heizung und Warmwasser"))</f>
        <v>#DIV/0!</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3</v>
      </c>
      <c r="D2" s="598" t="s">
        <v>1578</v>
      </c>
      <c r="E2" s="521" t="str">
        <f ca="1">OFFSET('WP1'!Q4,WPArt,0)</f>
        <v>Erdsonden-Wärmepumpe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132.19999999999999</v>
      </c>
      <c r="BN9" s="556">
        <f t="shared" ca="1" si="12"/>
        <v>132.19999999999999</v>
      </c>
      <c r="BO9" s="556">
        <f t="shared" ca="1" si="12"/>
        <v>132.19999999999999</v>
      </c>
      <c r="BP9" s="556">
        <f t="shared" ca="1" si="12"/>
        <v>132.19999999999999</v>
      </c>
      <c r="BQ9" s="556">
        <f t="shared" ca="1" si="12"/>
        <v>132.19999999999999</v>
      </c>
      <c r="BR9" s="556">
        <f t="shared" ca="1" si="12"/>
        <v>132.19999999999999</v>
      </c>
      <c r="BS9" s="556">
        <f t="shared" ca="1" si="12"/>
        <v>132.19999999999999</v>
      </c>
      <c r="BT9" s="556">
        <f t="shared" ca="1" si="12"/>
        <v>132.19999999999999</v>
      </c>
      <c r="BU9" s="556">
        <f t="shared" ca="1" si="12"/>
        <v>132.19999999999999</v>
      </c>
      <c r="BV9" s="556">
        <f t="shared" ca="1" si="12"/>
        <v>132.19999999999999</v>
      </c>
      <c r="BW9" s="556">
        <f t="shared" ca="1" si="12"/>
        <v>132.19999999999999</v>
      </c>
      <c r="BX9" s="556">
        <f t="shared" ca="1" si="12"/>
        <v>132.19999999999999</v>
      </c>
      <c r="BY9" s="556">
        <f t="shared" ca="1" si="12"/>
        <v>132.19999999999999</v>
      </c>
      <c r="BZ9" s="556">
        <f t="shared" ca="1" si="12"/>
        <v>132.19999999999999</v>
      </c>
      <c r="CA9" s="556">
        <f t="shared" ca="1" si="12"/>
        <v>132.19999999999999</v>
      </c>
      <c r="CB9" s="556">
        <f t="shared" ca="1" si="12"/>
        <v>132.19999999999999</v>
      </c>
      <c r="CC9" s="556">
        <f t="shared" ca="1" si="12"/>
        <v>132.19999999999999</v>
      </c>
      <c r="CD9" s="556">
        <f t="shared" ca="1" si="12"/>
        <v>132.19999999999999</v>
      </c>
      <c r="CE9" s="556">
        <f t="shared" ca="1" si="12"/>
        <v>132.19999999999999</v>
      </c>
      <c r="CF9" s="556">
        <f t="shared" ca="1" si="12"/>
        <v>132.19999999999999</v>
      </c>
      <c r="CG9" s="556">
        <f t="shared" ca="1" si="12"/>
        <v>132.19999999999999</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132.19999999999999</v>
      </c>
      <c r="BA10" s="556">
        <f t="shared" ca="1" si="14"/>
        <v>132.19999999999999</v>
      </c>
      <c r="BB10" s="556">
        <f t="shared" ca="1" si="14"/>
        <v>132.19999999999999</v>
      </c>
      <c r="BC10" s="556">
        <f t="shared" ca="1" si="14"/>
        <v>132.19999999999999</v>
      </c>
      <c r="BD10" s="556">
        <f t="shared" ca="1" si="14"/>
        <v>132.19999999999999</v>
      </c>
      <c r="BE10" s="556">
        <f t="shared" ca="1" si="14"/>
        <v>132.19999999999999</v>
      </c>
      <c r="BF10" s="556">
        <f t="shared" ca="1" si="14"/>
        <v>132.19999999999999</v>
      </c>
      <c r="BG10" s="556">
        <f t="shared" ca="1" si="14"/>
        <v>132.19999999999999</v>
      </c>
      <c r="BH10" s="556">
        <f t="shared" ca="1" si="14"/>
        <v>132.19999999999999</v>
      </c>
      <c r="BI10" s="556">
        <f t="shared" ca="1" si="14"/>
        <v>132.19999999999999</v>
      </c>
      <c r="BJ10" s="556">
        <f t="shared" ca="1" si="14"/>
        <v>132.19999999999999</v>
      </c>
      <c r="BK10" s="556">
        <f t="shared" ca="1" si="14"/>
        <v>132.19999999999999</v>
      </c>
      <c r="BL10" s="556">
        <f t="shared" ca="1" si="14"/>
        <v>132.19999999999999</v>
      </c>
      <c r="BM10" s="556">
        <f t="shared" ca="1" si="14"/>
        <v>132.19999999999999</v>
      </c>
      <c r="BN10" s="556">
        <f t="shared" ca="1" si="14"/>
        <v>132.19999999999999</v>
      </c>
      <c r="BO10" s="556">
        <f t="shared" ca="1" si="14"/>
        <v>132.19999999999999</v>
      </c>
      <c r="BP10" s="556">
        <f t="shared" ca="1" si="14"/>
        <v>132.19999999999999</v>
      </c>
      <c r="BQ10" s="556">
        <f t="shared" ca="1" si="14"/>
        <v>132.19999999999999</v>
      </c>
      <c r="BR10" s="556">
        <f t="shared" ca="1" si="14"/>
        <v>132.19999999999999</v>
      </c>
      <c r="BS10" s="556">
        <f t="shared" ca="1" si="14"/>
        <v>132.19999999999999</v>
      </c>
      <c r="BT10" s="556">
        <f t="shared" ca="1" si="14"/>
        <v>132.19999999999999</v>
      </c>
      <c r="BU10" s="556">
        <f t="shared" ca="1" si="14"/>
        <v>132.19999999999999</v>
      </c>
      <c r="BV10" s="556">
        <f t="shared" ca="1" si="14"/>
        <v>132.19999999999999</v>
      </c>
      <c r="BW10" s="556">
        <f t="shared" ca="1" si="14"/>
        <v>132.19999999999999</v>
      </c>
      <c r="BX10" s="556">
        <f t="shared" ca="1" si="14"/>
        <v>132.19999999999999</v>
      </c>
      <c r="BY10" s="556">
        <f t="shared" ca="1" si="14"/>
        <v>132.19999999999999</v>
      </c>
      <c r="BZ10" s="556">
        <f t="shared" ca="1" si="14"/>
        <v>132.19999999999999</v>
      </c>
      <c r="CA10" s="556">
        <f t="shared" ca="1" si="14"/>
        <v>132.19999999999999</v>
      </c>
      <c r="CB10" s="556">
        <f t="shared" ca="1" si="14"/>
        <v>132.19999999999999</v>
      </c>
      <c r="CC10" s="556">
        <f t="shared" ca="1" si="14"/>
        <v>132.19999999999999</v>
      </c>
      <c r="CD10" s="556">
        <f t="shared" ca="1" si="14"/>
        <v>132.19999999999999</v>
      </c>
      <c r="CE10" s="556">
        <f t="shared" ca="1" si="14"/>
        <v>132.19999999999999</v>
      </c>
      <c r="CF10" s="556">
        <f t="shared" ca="1" si="14"/>
        <v>132.19999999999999</v>
      </c>
      <c r="CG10" s="556">
        <f t="shared" ca="1" si="14"/>
        <v>132.19999999999999</v>
      </c>
    </row>
    <row r="11" spans="2:85" x14ac:dyDescent="0.2">
      <c r="B11" s="380">
        <v>35</v>
      </c>
      <c r="C11" s="563" t="s">
        <v>2135</v>
      </c>
      <c r="D11" s="564">
        <f ca="1">WP_Daten!G5</f>
        <v>0</v>
      </c>
      <c r="E11" s="565">
        <f ca="1">WP_Daten!I5</f>
        <v>0</v>
      </c>
      <c r="F11" s="565">
        <f ca="1">WP_Daten!K5</f>
        <v>0</v>
      </c>
      <c r="G11" s="565">
        <f ca="1">WP_Daten!M5</f>
        <v>0</v>
      </c>
      <c r="H11" s="649">
        <f ca="1">WP_Daten!O5</f>
        <v>132.19999999999999</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124</v>
      </c>
      <c r="BN11" s="556">
        <f t="shared" ca="1" si="16"/>
        <v>124</v>
      </c>
      <c r="BO11" s="556">
        <f t="shared" ca="1" si="16"/>
        <v>124</v>
      </c>
      <c r="BP11" s="556">
        <f t="shared" ca="1" si="16"/>
        <v>124</v>
      </c>
      <c r="BQ11" s="556">
        <f t="shared" ca="1" si="16"/>
        <v>124</v>
      </c>
      <c r="BR11" s="556">
        <f t="shared" ca="1" si="16"/>
        <v>124</v>
      </c>
      <c r="BS11" s="556">
        <f t="shared" ca="1" si="16"/>
        <v>124</v>
      </c>
      <c r="BT11" s="556">
        <f t="shared" ca="1" si="16"/>
        <v>124</v>
      </c>
      <c r="BU11" s="556">
        <f t="shared" ca="1" si="16"/>
        <v>124</v>
      </c>
      <c r="BV11" s="556">
        <f t="shared" ca="1" si="16"/>
        <v>124</v>
      </c>
      <c r="BW11" s="556">
        <f t="shared" ca="1" si="16"/>
        <v>124</v>
      </c>
      <c r="BX11" s="556">
        <f t="shared" ca="1" si="16"/>
        <v>124</v>
      </c>
      <c r="BY11" s="556">
        <f t="shared" ca="1" si="16"/>
        <v>124</v>
      </c>
      <c r="BZ11" s="556">
        <f t="shared" ca="1" si="16"/>
        <v>124</v>
      </c>
      <c r="CA11" s="556">
        <f t="shared" ca="1" si="16"/>
        <v>124</v>
      </c>
      <c r="CB11" s="556">
        <f t="shared" ca="1" si="16"/>
        <v>124</v>
      </c>
      <c r="CC11" s="556">
        <f t="shared" ca="1" si="16"/>
        <v>124</v>
      </c>
      <c r="CD11" s="556">
        <f t="shared" ca="1" si="16"/>
        <v>124</v>
      </c>
      <c r="CE11" s="556">
        <f t="shared" ca="1" si="16"/>
        <v>124</v>
      </c>
      <c r="CF11" s="556">
        <f t="shared" ca="1" si="16"/>
        <v>124</v>
      </c>
      <c r="CG11" s="556">
        <f t="shared" ca="1" si="16"/>
        <v>124</v>
      </c>
    </row>
    <row r="12" spans="2:85" x14ac:dyDescent="0.2">
      <c r="B12" s="557"/>
      <c r="C12" s="568" t="s">
        <v>774</v>
      </c>
      <c r="D12" s="569">
        <f ca="1">WP_Daten!H5</f>
        <v>0</v>
      </c>
      <c r="E12" s="570">
        <f ca="1">WP_Daten!J5</f>
        <v>0</v>
      </c>
      <c r="F12" s="570">
        <f ca="1">WP_Daten!L5</f>
        <v>0</v>
      </c>
      <c r="G12" s="570">
        <f ca="1">WP_Daten!N5</f>
        <v>0</v>
      </c>
      <c r="H12" s="650">
        <f ca="1">WP_Daten!P5</f>
        <v>4.8</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124</v>
      </c>
      <c r="BA12" s="556">
        <f t="shared" ca="1" si="18"/>
        <v>124</v>
      </c>
      <c r="BB12" s="556">
        <f t="shared" ca="1" si="18"/>
        <v>124</v>
      </c>
      <c r="BC12" s="556">
        <f t="shared" ca="1" si="18"/>
        <v>124</v>
      </c>
      <c r="BD12" s="556">
        <f t="shared" ca="1" si="18"/>
        <v>124</v>
      </c>
      <c r="BE12" s="556">
        <f t="shared" ca="1" si="18"/>
        <v>124</v>
      </c>
      <c r="BF12" s="556">
        <f t="shared" ca="1" si="18"/>
        <v>124</v>
      </c>
      <c r="BG12" s="556">
        <f t="shared" ca="1" si="18"/>
        <v>124</v>
      </c>
      <c r="BH12" s="556">
        <f t="shared" ca="1" si="18"/>
        <v>124</v>
      </c>
      <c r="BI12" s="556">
        <f t="shared" ca="1" si="18"/>
        <v>124</v>
      </c>
      <c r="BJ12" s="556">
        <f t="shared" ca="1" si="18"/>
        <v>124</v>
      </c>
      <c r="BK12" s="556">
        <f t="shared" ca="1" si="18"/>
        <v>124</v>
      </c>
      <c r="BL12" s="556">
        <f t="shared" ca="1" si="18"/>
        <v>124</v>
      </c>
      <c r="BM12" s="556">
        <f t="shared" ca="1" si="18"/>
        <v>124</v>
      </c>
      <c r="BN12" s="556">
        <f t="shared" ca="1" si="18"/>
        <v>124</v>
      </c>
      <c r="BO12" s="556">
        <f t="shared" ca="1" si="18"/>
        <v>124</v>
      </c>
      <c r="BP12" s="556">
        <f t="shared" ca="1" si="18"/>
        <v>124</v>
      </c>
      <c r="BQ12" s="556">
        <f t="shared" ca="1" si="18"/>
        <v>124</v>
      </c>
      <c r="BR12" s="556">
        <f t="shared" ca="1" si="18"/>
        <v>124</v>
      </c>
      <c r="BS12" s="556">
        <f t="shared" ca="1" si="18"/>
        <v>124</v>
      </c>
      <c r="BT12" s="556">
        <f t="shared" ca="1" si="18"/>
        <v>124</v>
      </c>
      <c r="BU12" s="556">
        <f t="shared" ca="1" si="18"/>
        <v>124</v>
      </c>
      <c r="BV12" s="556">
        <f t="shared" ca="1" si="18"/>
        <v>124</v>
      </c>
      <c r="BW12" s="556">
        <f t="shared" ca="1" si="18"/>
        <v>124</v>
      </c>
      <c r="BX12" s="556">
        <f t="shared" ca="1" si="18"/>
        <v>124</v>
      </c>
      <c r="BY12" s="556">
        <f t="shared" ca="1" si="18"/>
        <v>124</v>
      </c>
      <c r="BZ12" s="556">
        <f t="shared" ca="1" si="18"/>
        <v>124</v>
      </c>
      <c r="CA12" s="556">
        <f t="shared" ca="1" si="18"/>
        <v>124</v>
      </c>
      <c r="CB12" s="556">
        <f t="shared" ca="1" si="18"/>
        <v>124</v>
      </c>
      <c r="CC12" s="556">
        <f t="shared" ca="1" si="18"/>
        <v>124</v>
      </c>
      <c r="CD12" s="556">
        <f t="shared" ca="1" si="18"/>
        <v>124</v>
      </c>
      <c r="CE12" s="556">
        <f t="shared" ca="1" si="18"/>
        <v>124</v>
      </c>
      <c r="CF12" s="556">
        <f t="shared" ca="1" si="18"/>
        <v>124</v>
      </c>
      <c r="CG12" s="556">
        <f t="shared" ca="1" si="18"/>
        <v>124</v>
      </c>
    </row>
    <row r="13" spans="2:85" x14ac:dyDescent="0.2">
      <c r="B13" s="380">
        <v>55</v>
      </c>
      <c r="C13" s="563" t="s">
        <v>2135</v>
      </c>
      <c r="D13" s="572"/>
      <c r="E13" s="565">
        <f ca="1">WP_Daten!Q5</f>
        <v>0</v>
      </c>
      <c r="F13" s="566"/>
      <c r="G13" s="565">
        <f ca="1">WP_Daten!S5</f>
        <v>0</v>
      </c>
      <c r="H13" s="565">
        <f ca="1">WP_Daten!U5</f>
        <v>124</v>
      </c>
      <c r="I13" s="566"/>
      <c r="J13" s="567"/>
      <c r="S13" s="641" t="s">
        <v>3884</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
      <c r="B14" s="557"/>
      <c r="C14" s="568" t="s">
        <v>774</v>
      </c>
      <c r="D14" s="574"/>
      <c r="E14" s="570">
        <f ca="1">WP_Daten!R5</f>
        <v>0</v>
      </c>
      <c r="F14" s="571"/>
      <c r="G14" s="570">
        <f ca="1">WP_Daten!T5</f>
        <v>0</v>
      </c>
      <c r="H14" s="570">
        <f ca="1">WP_Daten!V5</f>
        <v>2.6</v>
      </c>
      <c r="I14" s="571"/>
      <c r="J14" s="568"/>
      <c r="S14" s="641" t="s">
        <v>3885</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
      <c r="S15" s="641" t="s">
        <v>3886</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2.6</v>
      </c>
      <c r="BN15" s="573">
        <f t="shared" ca="1" si="21"/>
        <v>2.6</v>
      </c>
      <c r="BO15" s="573">
        <f t="shared" ca="1" si="21"/>
        <v>2.6</v>
      </c>
      <c r="BP15" s="573">
        <f t="shared" ca="1" si="21"/>
        <v>2.6</v>
      </c>
      <c r="BQ15" s="573">
        <f t="shared" ca="1" si="21"/>
        <v>2.6</v>
      </c>
      <c r="BR15" s="573">
        <f t="shared" ca="1" si="21"/>
        <v>2.6</v>
      </c>
      <c r="BS15" s="573">
        <f t="shared" ca="1" si="21"/>
        <v>2.6</v>
      </c>
      <c r="BT15" s="573">
        <f t="shared" ca="1" si="21"/>
        <v>2.6</v>
      </c>
      <c r="BU15" s="573">
        <f t="shared" ca="1" si="21"/>
        <v>2.6</v>
      </c>
      <c r="BV15" s="573">
        <f t="shared" ca="1" si="21"/>
        <v>2.6</v>
      </c>
      <c r="BW15" s="573">
        <f t="shared" ca="1" si="21"/>
        <v>2.6</v>
      </c>
      <c r="BX15" s="573">
        <f t="shared" ca="1" si="21"/>
        <v>2.6</v>
      </c>
      <c r="BY15" s="573">
        <f t="shared" ca="1" si="21"/>
        <v>2.6</v>
      </c>
      <c r="BZ15" s="573">
        <f t="shared" ca="1" si="21"/>
        <v>2.6</v>
      </c>
      <c r="CA15" s="573">
        <f t="shared" ca="1" si="21"/>
        <v>2.6</v>
      </c>
      <c r="CB15" s="573">
        <f t="shared" ca="1" si="21"/>
        <v>2.6</v>
      </c>
      <c r="CC15" s="573">
        <f t="shared" ca="1" si="21"/>
        <v>2.6</v>
      </c>
      <c r="CD15" s="573">
        <f t="shared" ca="1" si="21"/>
        <v>2.6</v>
      </c>
      <c r="CE15" s="573">
        <f t="shared" ca="1" si="21"/>
        <v>2.6</v>
      </c>
      <c r="CF15" s="573">
        <f t="shared" ca="1" si="21"/>
        <v>2.6</v>
      </c>
      <c r="CG15" s="642">
        <f ca="1">OFFSET($C$35,0,CG$3)</f>
        <v>2.6</v>
      </c>
    </row>
    <row r="16" spans="2:85" x14ac:dyDescent="0.2">
      <c r="B16" t="s">
        <v>1372</v>
      </c>
      <c r="S16" s="641" t="s">
        <v>3887</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2.6</v>
      </c>
      <c r="BA16" s="573">
        <f t="shared" ca="1" si="22"/>
        <v>2.6</v>
      </c>
      <c r="BB16" s="573">
        <f t="shared" ca="1" si="22"/>
        <v>2.6</v>
      </c>
      <c r="BC16" s="573">
        <f t="shared" ca="1" si="22"/>
        <v>2.6</v>
      </c>
      <c r="BD16" s="573">
        <f t="shared" ca="1" si="22"/>
        <v>2.6</v>
      </c>
      <c r="BE16" s="573">
        <f t="shared" ca="1" si="22"/>
        <v>2.6</v>
      </c>
      <c r="BF16" s="573">
        <f t="shared" ca="1" si="22"/>
        <v>2.6</v>
      </c>
      <c r="BG16" s="573">
        <f t="shared" ca="1" si="22"/>
        <v>2.6</v>
      </c>
      <c r="BH16" s="573">
        <f t="shared" ca="1" si="22"/>
        <v>2.6</v>
      </c>
      <c r="BI16" s="573">
        <f t="shared" ca="1" si="22"/>
        <v>2.6</v>
      </c>
      <c r="BJ16" s="573">
        <f t="shared" ca="1" si="22"/>
        <v>2.6</v>
      </c>
      <c r="BK16" s="573">
        <f t="shared" ca="1" si="22"/>
        <v>2.6</v>
      </c>
      <c r="BL16" s="573">
        <f t="shared" ca="1" si="22"/>
        <v>2.6</v>
      </c>
      <c r="BM16" s="573">
        <f t="shared" ca="1" si="22"/>
        <v>2.6</v>
      </c>
      <c r="BN16" s="573">
        <f t="shared" ca="1" si="22"/>
        <v>2.6</v>
      </c>
      <c r="BO16" s="573">
        <f t="shared" ca="1" si="22"/>
        <v>2.6</v>
      </c>
      <c r="BP16" s="573">
        <f t="shared" ca="1" si="22"/>
        <v>2.6</v>
      </c>
      <c r="BQ16" s="573">
        <f t="shared" ca="1" si="22"/>
        <v>2.6</v>
      </c>
      <c r="BR16" s="573">
        <f t="shared" ca="1" si="22"/>
        <v>2.6</v>
      </c>
      <c r="BS16" s="573">
        <f t="shared" ca="1" si="22"/>
        <v>2.6</v>
      </c>
      <c r="BT16" s="573">
        <f t="shared" ca="1" si="22"/>
        <v>2.6</v>
      </c>
      <c r="BU16" s="573">
        <f t="shared" ca="1" si="22"/>
        <v>2.6</v>
      </c>
      <c r="BV16" s="573">
        <f t="shared" ca="1" si="22"/>
        <v>2.6</v>
      </c>
      <c r="BW16" s="573">
        <f t="shared" ca="1" si="22"/>
        <v>2.6</v>
      </c>
      <c r="BX16" s="573">
        <f t="shared" ca="1" si="22"/>
        <v>2.6</v>
      </c>
      <c r="BY16" s="573">
        <f t="shared" ca="1" si="22"/>
        <v>2.6</v>
      </c>
      <c r="BZ16" s="573">
        <f t="shared" ca="1" si="22"/>
        <v>2.6</v>
      </c>
      <c r="CA16" s="573">
        <f t="shared" ca="1" si="22"/>
        <v>2.6</v>
      </c>
      <c r="CB16" s="573">
        <f t="shared" ca="1" si="22"/>
        <v>2.6</v>
      </c>
      <c r="CC16" s="573">
        <f t="shared" ca="1" si="22"/>
        <v>2.6</v>
      </c>
      <c r="CD16" s="573">
        <f t="shared" ca="1" si="22"/>
        <v>2.6</v>
      </c>
      <c r="CE16" s="573">
        <f t="shared" ca="1" si="22"/>
        <v>2.6</v>
      </c>
      <c r="CF16" s="573">
        <f t="shared" ca="1" si="22"/>
        <v>2.6</v>
      </c>
      <c r="CG16" s="642">
        <f ca="1">OFFSET($C$35,0,CG$4)</f>
        <v>2.6</v>
      </c>
    </row>
    <row r="17" spans="2:85" ht="15.75" x14ac:dyDescent="0.3">
      <c r="B17" s="380"/>
      <c r="C17" s="381"/>
      <c r="D17" s="380" t="s">
        <v>1389</v>
      </c>
      <c r="E17" s="555"/>
      <c r="F17" s="555"/>
      <c r="G17" s="555"/>
      <c r="H17" s="555"/>
      <c r="I17" s="555"/>
      <c r="J17" s="381"/>
      <c r="L17" t="s">
        <v>1376</v>
      </c>
      <c r="S17" s="641" t="s">
        <v>3888</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0.3692307692307692</v>
      </c>
      <c r="BB17" s="573">
        <f t="shared" ca="1" si="24"/>
        <v>0.73846153846153839</v>
      </c>
      <c r="BC17" s="573">
        <f t="shared" ca="1" si="24"/>
        <v>1.1076923076923075</v>
      </c>
      <c r="BD17" s="573">
        <f t="shared" ca="1" si="24"/>
        <v>1.4769230769230768</v>
      </c>
      <c r="BE17" s="573">
        <f t="shared" ca="1" si="24"/>
        <v>1.846153846153846</v>
      </c>
      <c r="BF17" s="573">
        <f t="shared" ca="1" si="24"/>
        <v>2.2153846153846151</v>
      </c>
      <c r="BG17" s="573">
        <f t="shared" ca="1" si="24"/>
        <v>2.5846153846153843</v>
      </c>
      <c r="BH17" s="573">
        <f t="shared" ca="1" si="24"/>
        <v>2.9538461538461536</v>
      </c>
      <c r="BI17" s="573">
        <f t="shared" ca="1" si="24"/>
        <v>3.3230769230769228</v>
      </c>
      <c r="BJ17" s="573">
        <f t="shared" ca="1" si="24"/>
        <v>3.6923076923076921</v>
      </c>
      <c r="BK17" s="573">
        <f t="shared" ca="1" si="24"/>
        <v>4.0615384615384613</v>
      </c>
      <c r="BL17" s="573">
        <f t="shared" ca="1" si="24"/>
        <v>4.4307692307692301</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0.2</v>
      </c>
      <c r="BB18" s="573">
        <f t="shared" ca="1" si="26"/>
        <v>0.4</v>
      </c>
      <c r="BC18" s="573">
        <f t="shared" ca="1" si="26"/>
        <v>0.60000000000000009</v>
      </c>
      <c r="BD18" s="573">
        <f t="shared" ca="1" si="26"/>
        <v>0.8</v>
      </c>
      <c r="BE18" s="573">
        <f t="shared" ca="1" si="26"/>
        <v>1</v>
      </c>
      <c r="BF18" s="573">
        <f t="shared" ca="1" si="26"/>
        <v>1.2000000000000002</v>
      </c>
      <c r="BG18" s="573">
        <f t="shared" ca="1" si="26"/>
        <v>1.4000000000000001</v>
      </c>
      <c r="BH18" s="573">
        <f t="shared" ca="1" si="26"/>
        <v>1.6</v>
      </c>
      <c r="BI18" s="573">
        <f t="shared" ca="1" si="26"/>
        <v>1.8</v>
      </c>
      <c r="BJ18" s="573">
        <f t="shared" ca="1" si="26"/>
        <v>2</v>
      </c>
      <c r="BK18" s="573">
        <f t="shared" ca="1" si="26"/>
        <v>2.2000000000000002</v>
      </c>
      <c r="BL18" s="573">
        <f t="shared" ca="1" si="26"/>
        <v>2.4000000000000004</v>
      </c>
      <c r="BM18" s="573">
        <f t="shared" ca="1" si="26"/>
        <v>2.6</v>
      </c>
      <c r="BN18" s="573">
        <f t="shared" ca="1" si="26"/>
        <v>2.6</v>
      </c>
      <c r="BO18" s="573">
        <f t="shared" ca="1" si="26"/>
        <v>2.6</v>
      </c>
      <c r="BP18" s="573">
        <f t="shared" ca="1" si="26"/>
        <v>2.6</v>
      </c>
      <c r="BQ18" s="573">
        <f t="shared" ca="1" si="26"/>
        <v>2.6</v>
      </c>
      <c r="BR18" s="573">
        <f t="shared" ca="1" si="26"/>
        <v>2.6</v>
      </c>
      <c r="BS18" s="573">
        <f t="shared" ca="1" si="26"/>
        <v>2.6</v>
      </c>
      <c r="BT18" s="573">
        <f t="shared" ca="1" si="26"/>
        <v>2.6</v>
      </c>
      <c r="BU18" s="573">
        <f t="shared" ca="1" si="26"/>
        <v>2.6</v>
      </c>
      <c r="BV18" s="573">
        <f t="shared" ca="1" si="26"/>
        <v>2.6</v>
      </c>
      <c r="BW18" s="573">
        <f t="shared" ca="1" si="26"/>
        <v>2.6</v>
      </c>
      <c r="BX18" s="573">
        <f t="shared" ca="1" si="26"/>
        <v>2.6</v>
      </c>
      <c r="BY18" s="573">
        <f t="shared" ca="1" si="26"/>
        <v>2.6</v>
      </c>
      <c r="BZ18" s="573">
        <f t="shared" ca="1" si="26"/>
        <v>2.6</v>
      </c>
      <c r="CA18" s="573">
        <f t="shared" ca="1" si="26"/>
        <v>2.6</v>
      </c>
      <c r="CB18" s="573">
        <f t="shared" ca="1" si="26"/>
        <v>2.6</v>
      </c>
      <c r="CC18" s="573">
        <f t="shared" ca="1" si="26"/>
        <v>2.6</v>
      </c>
      <c r="CD18" s="573">
        <f t="shared" ca="1" si="26"/>
        <v>2.6</v>
      </c>
      <c r="CE18" s="573">
        <f t="shared" ca="1" si="26"/>
        <v>2.6</v>
      </c>
      <c r="CF18" s="573">
        <f t="shared" ca="1" si="26"/>
        <v>2.6</v>
      </c>
      <c r="CG18" s="642">
        <f t="shared" ca="1" si="26"/>
        <v>2.6</v>
      </c>
    </row>
    <row r="19" spans="2:85" x14ac:dyDescent="0.2">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132.19999999999999</v>
      </c>
      <c r="J19" s="589">
        <f ca="1">I19</f>
        <v>132.19999999999999</v>
      </c>
      <c r="L19" t="s">
        <v>1378</v>
      </c>
      <c r="M19" s="552" t="s">
        <v>1379</v>
      </c>
      <c r="N19" s="579">
        <f ca="1">(F19-E19)/($F$18-$E$18)</f>
        <v>0</v>
      </c>
      <c r="S19" s="641" t="s">
        <v>3890</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3.2351876583581921E-2</v>
      </c>
      <c r="BB19">
        <f t="shared" ca="1" si="28"/>
        <v>6.2307317864676297E-2</v>
      </c>
      <c r="BC19">
        <f t="shared" ca="1" si="28"/>
        <v>8.9866323843283108E-2</v>
      </c>
      <c r="BD19">
        <f t="shared" ca="1" si="28"/>
        <v>0.11502889451940239</v>
      </c>
      <c r="BE19">
        <f t="shared" ca="1" si="28"/>
        <v>0.1377950298930341</v>
      </c>
      <c r="BF19">
        <f t="shared" ca="1" si="28"/>
        <v>0.15816472996417827</v>
      </c>
      <c r="BG19">
        <f t="shared" ca="1" si="28"/>
        <v>0.1761379947328349</v>
      </c>
      <c r="BH19">
        <f t="shared" ca="1" si="28"/>
        <v>0.19171482419900399</v>
      </c>
      <c r="BI19">
        <f t="shared" ca="1" si="28"/>
        <v>0.20489521836268551</v>
      </c>
      <c r="BJ19">
        <f t="shared" ca="1" si="28"/>
        <v>0.21567917722387947</v>
      </c>
      <c r="BK19">
        <f t="shared" ca="1" si="28"/>
        <v>0.22406670078258592</v>
      </c>
      <c r="BL19">
        <f t="shared" ca="1" si="28"/>
        <v>0.23005778903880475</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
      <c r="B20" s="607"/>
      <c r="C20" s="605" t="s">
        <v>774</v>
      </c>
      <c r="D20" s="586">
        <f ca="1">(($B19+273.15)/($B19-D$18))*D21</f>
        <v>0</v>
      </c>
      <c r="E20" s="580">
        <f t="shared" ca="1" si="27"/>
        <v>0</v>
      </c>
      <c r="F20" s="580">
        <f t="shared" ca="1" si="27"/>
        <v>0</v>
      </c>
      <c r="G20" s="580">
        <f t="shared" ca="1" si="27"/>
        <v>0</v>
      </c>
      <c r="H20" s="580">
        <f t="shared" ca="1" si="27"/>
        <v>0</v>
      </c>
      <c r="I20" s="586">
        <f ca="1">IF(H12&gt;0,H12,H20+N23*(I18-H18))</f>
        <v>4.8</v>
      </c>
      <c r="J20" s="590">
        <f ca="1">I20</f>
        <v>4.8</v>
      </c>
      <c r="M20" t="s">
        <v>774</v>
      </c>
      <c r="N20" s="579">
        <f ca="1">(F20-E20)/($F$18-$E$18)</f>
        <v>0</v>
      </c>
      <c r="S20" s="643" t="s">
        <v>3891</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2.8645436538168523E-2</v>
      </c>
      <c r="BB20" s="644">
        <f t="shared" ca="1" si="29"/>
        <v>5.6071918330032007E-2</v>
      </c>
      <c r="BC20" s="644">
        <f t="shared" ca="1" si="29"/>
        <v>8.2279445375590454E-2</v>
      </c>
      <c r="BD20" s="644">
        <f t="shared" ca="1" si="29"/>
        <v>0.10726801767484384</v>
      </c>
      <c r="BE20" s="644">
        <f t="shared" ca="1" si="29"/>
        <v>0.13103763522779219</v>
      </c>
      <c r="BF20" s="644">
        <f t="shared" ca="1" si="29"/>
        <v>0.15358829803443549</v>
      </c>
      <c r="BG20" s="644">
        <f t="shared" ca="1" si="29"/>
        <v>0.17492000609477373</v>
      </c>
      <c r="BH20" s="644">
        <f t="shared" ca="1" si="29"/>
        <v>0.19503275940880696</v>
      </c>
      <c r="BI20" s="644">
        <f t="shared" ca="1" si="29"/>
        <v>0.21392655797653515</v>
      </c>
      <c r="BJ20" s="644">
        <f t="shared" ca="1" si="29"/>
        <v>0.23160140179795827</v>
      </c>
      <c r="BK20" s="644">
        <f t="shared" ca="1" si="29"/>
        <v>0.24805729087307637</v>
      </c>
      <c r="BL20" s="644">
        <f t="shared" ca="1" si="29"/>
        <v>0.26329422520188944</v>
      </c>
      <c r="BM20" s="644">
        <f t="shared" ca="1" si="29"/>
        <v>0.27731220478439744</v>
      </c>
      <c r="BN20" s="644">
        <f t="shared" ca="1" si="29"/>
        <v>0.27731220478439744</v>
      </c>
      <c r="BO20" s="644">
        <f t="shared" ca="1" si="29"/>
        <v>0.27731220478439744</v>
      </c>
      <c r="BP20" s="644">
        <f t="shared" ca="1" si="29"/>
        <v>0.27731220478439744</v>
      </c>
      <c r="BQ20" s="644">
        <f t="shared" ca="1" si="29"/>
        <v>0.27731220478439744</v>
      </c>
      <c r="BR20" s="644">
        <f t="shared" ca="1" si="29"/>
        <v>0.27731220478439744</v>
      </c>
      <c r="BS20" s="644">
        <f t="shared" ca="1" si="29"/>
        <v>0.27731220478439744</v>
      </c>
      <c r="BT20" s="644">
        <f t="shared" ca="1" si="29"/>
        <v>0.27731220478439744</v>
      </c>
      <c r="BU20" s="644">
        <f t="shared" ca="1" si="29"/>
        <v>0.27731220478439744</v>
      </c>
      <c r="BV20" s="644">
        <f t="shared" ca="1" si="29"/>
        <v>0.27731220478439744</v>
      </c>
      <c r="BW20" s="644">
        <f t="shared" ca="1" si="29"/>
        <v>0.27731220478439744</v>
      </c>
      <c r="BX20" s="644">
        <f t="shared" ca="1" si="29"/>
        <v>0.27731220478439744</v>
      </c>
      <c r="BY20" s="644">
        <f t="shared" ca="1" si="29"/>
        <v>0.27731220478439744</v>
      </c>
      <c r="BZ20" s="644">
        <f t="shared" ca="1" si="29"/>
        <v>0.27731220478439744</v>
      </c>
      <c r="CA20" s="644">
        <f t="shared" ca="1" si="29"/>
        <v>0.27731220478439744</v>
      </c>
      <c r="CB20" s="644">
        <f t="shared" ca="1" si="29"/>
        <v>0.27731220478439744</v>
      </c>
      <c r="CC20" s="644">
        <f t="shared" ca="1" si="29"/>
        <v>0.27731220478439744</v>
      </c>
      <c r="CD20" s="644">
        <f t="shared" ca="1" si="29"/>
        <v>0.27731220478439744</v>
      </c>
      <c r="CE20" s="644">
        <f t="shared" ca="1" si="29"/>
        <v>0.27731220478439744</v>
      </c>
      <c r="CF20" s="644">
        <f t="shared" ca="1" si="29"/>
        <v>0.27731220478439744</v>
      </c>
      <c r="CG20" s="644">
        <f ca="1">IF(CG18=0,0,CG18/((CG7+273.15)/(CG7-CG39)))</f>
        <v>0.27731220478439744</v>
      </c>
    </row>
    <row r="21" spans="2:85" x14ac:dyDescent="0.2">
      <c r="B21" s="608"/>
      <c r="C21" s="603" t="s">
        <v>103</v>
      </c>
      <c r="D21" s="602">
        <f ca="1">E21</f>
        <v>0</v>
      </c>
      <c r="E21" s="582">
        <f t="shared" ref="E21:J21" ca="1" si="30">E20/(($B19+273.15)/($B19-E$18))</f>
        <v>0</v>
      </c>
      <c r="F21" s="582">
        <f t="shared" ca="1" si="30"/>
        <v>0</v>
      </c>
      <c r="G21" s="582">
        <f t="shared" ca="1" si="30"/>
        <v>0</v>
      </c>
      <c r="H21" s="582">
        <f t="shared" ca="1" si="30"/>
        <v>0</v>
      </c>
      <c r="I21" s="587">
        <f t="shared" ca="1" si="30"/>
        <v>0.2336524419925361</v>
      </c>
      <c r="J21" s="588">
        <f t="shared" ca="1" si="30"/>
        <v>-0.38942073665422688</v>
      </c>
      <c r="N21" s="579"/>
    </row>
    <row r="22" spans="2:85" x14ac:dyDescent="0.2">
      <c r="B22" s="606">
        <v>55</v>
      </c>
      <c r="C22" s="563" t="s">
        <v>2135</v>
      </c>
      <c r="D22" s="585">
        <f ca="1">E22-N19*(E18-D18)</f>
        <v>0</v>
      </c>
      <c r="E22" s="585">
        <f ca="1">F22-N19*(F18-E18)</f>
        <v>0</v>
      </c>
      <c r="F22" s="578">
        <f ca="1">E13</f>
        <v>0</v>
      </c>
      <c r="G22" s="585">
        <f ca="1">F22+Q23*(G18-F18)</f>
        <v>0</v>
      </c>
      <c r="H22" s="578">
        <f ca="1">G13</f>
        <v>0</v>
      </c>
      <c r="I22" s="578">
        <f ca="1">IF(H13=0,G13,H13)</f>
        <v>124</v>
      </c>
      <c r="J22" s="589">
        <f ca="1">I22</f>
        <v>124</v>
      </c>
      <c r="L22" t="s">
        <v>1382</v>
      </c>
      <c r="M22" s="552" t="s">
        <v>1379</v>
      </c>
      <c r="N22" s="579">
        <f ca="1">(I22-H22)/($I$18-$H$18)</f>
        <v>9.5384615384615383</v>
      </c>
      <c r="O22" t="s">
        <v>1383</v>
      </c>
      <c r="P22" t="s">
        <v>1384</v>
      </c>
    </row>
    <row r="23" spans="2:85" x14ac:dyDescent="0.2">
      <c r="B23" s="607"/>
      <c r="C23" s="568" t="s">
        <v>774</v>
      </c>
      <c r="D23" s="586">
        <f ca="1">(($B22+273.15)/($B22-D$18))*D24</f>
        <v>0</v>
      </c>
      <c r="E23" s="586">
        <f ca="1">F23-N20*(F18-E18)</f>
        <v>0</v>
      </c>
      <c r="F23" s="580">
        <f ca="1">E14</f>
        <v>0</v>
      </c>
      <c r="G23" s="586">
        <f ca="1">F23+Q24*(G18-F18)</f>
        <v>0</v>
      </c>
      <c r="H23" s="580">
        <f ca="1">G14</f>
        <v>0</v>
      </c>
      <c r="I23" s="580">
        <f ca="1">IF(H14=0,G14,H14)</f>
        <v>2.6</v>
      </c>
      <c r="J23" s="590">
        <f ca="1">I23</f>
        <v>2.6</v>
      </c>
      <c r="M23" t="s">
        <v>774</v>
      </c>
      <c r="N23" s="579">
        <f ca="1">(I23-H23)/($I$18-$H$18)</f>
        <v>0.2</v>
      </c>
      <c r="P23" t="s">
        <v>774</v>
      </c>
      <c r="Q23" s="579">
        <f ca="1">(H22-F22)/($H$18-$F$18)</f>
        <v>0</v>
      </c>
      <c r="S23" s="595" t="s">
        <v>97</v>
      </c>
    </row>
    <row r="24" spans="2:85" x14ac:dyDescent="0.2">
      <c r="B24" s="608"/>
      <c r="C24" s="603" t="s">
        <v>103</v>
      </c>
      <c r="D24" s="587">
        <f ca="1">E24</f>
        <v>0</v>
      </c>
      <c r="E24" s="582">
        <f t="shared" ref="E24:J24" ca="1" si="31">E23/(($B22+273.15)/($B22-E$18))</f>
        <v>0</v>
      </c>
      <c r="F24" s="582">
        <f t="shared" ca="1" si="31"/>
        <v>0</v>
      </c>
      <c r="G24" s="582">
        <f t="shared" ca="1" si="31"/>
        <v>0</v>
      </c>
      <c r="H24" s="582">
        <f t="shared" ca="1" si="31"/>
        <v>0</v>
      </c>
      <c r="I24" s="587">
        <f t="shared" ca="1" si="31"/>
        <v>0.27731220478439744</v>
      </c>
      <c r="J24" s="588">
        <f t="shared" ca="1" si="31"/>
        <v>-3.9616029254913913E-2</v>
      </c>
      <c r="Q24" s="579">
        <f ca="1">(H23-F23)/($H$18-$F$18)</f>
        <v>0</v>
      </c>
      <c r="S24" s="552" t="s">
        <v>1373</v>
      </c>
      <c r="T24" s="573" t="e">
        <f t="shared" ref="T24:AY24" ca="1" si="32">1-((T39-T6)/(T8-T6))-((T43-T5)/(T7-T5))+T27</f>
        <v>#DIV/0!</v>
      </c>
      <c r="U24" s="573" t="e">
        <f t="shared" ca="1" si="32"/>
        <v>#DIV/0!</v>
      </c>
      <c r="V24" s="573" t="e">
        <f t="shared" ca="1" si="32"/>
        <v>#DIV/0!</v>
      </c>
      <c r="W24" s="573" t="e">
        <f t="shared" ca="1" si="32"/>
        <v>#DIV/0!</v>
      </c>
      <c r="X24" s="573" t="e">
        <f t="shared" ca="1" si="32"/>
        <v>#DIV/0!</v>
      </c>
      <c r="Y24" s="573" t="e">
        <f t="shared" ca="1" si="32"/>
        <v>#DIV/0!</v>
      </c>
      <c r="Z24" s="573" t="e">
        <f t="shared" ca="1" si="32"/>
        <v>#DIV/0!</v>
      </c>
      <c r="AA24" s="573" t="e">
        <f t="shared" ca="1" si="32"/>
        <v>#DIV/0!</v>
      </c>
      <c r="AB24" s="573" t="e">
        <f t="shared" ca="1" si="32"/>
        <v>#DIV/0!</v>
      </c>
      <c r="AC24" s="573" t="e">
        <f t="shared" ca="1" si="32"/>
        <v>#DIV/0!</v>
      </c>
      <c r="AD24" s="573" t="e">
        <f t="shared" ca="1" si="32"/>
        <v>#DIV/0!</v>
      </c>
      <c r="AE24" s="573" t="e">
        <f t="shared" ca="1" si="32"/>
        <v>#DIV/0!</v>
      </c>
      <c r="AF24" s="573" t="e">
        <f t="shared" ca="1" si="32"/>
        <v>#DIV/0!</v>
      </c>
      <c r="AG24" s="573" t="e">
        <f t="shared" ca="1" si="32"/>
        <v>#DIV/0!</v>
      </c>
      <c r="AH24" s="573" t="e">
        <f t="shared" ca="1" si="32"/>
        <v>#DIV/0!</v>
      </c>
      <c r="AI24" s="573" t="e">
        <f t="shared" ca="1" si="32"/>
        <v>#DIV/0!</v>
      </c>
      <c r="AJ24" s="573" t="e">
        <f t="shared" ca="1" si="32"/>
        <v>#DIV/0!</v>
      </c>
      <c r="AK24" s="573">
        <f t="shared" ca="1" si="32"/>
        <v>0.13750000000000001</v>
      </c>
      <c r="AL24" s="573" t="e">
        <f t="shared" ca="1" si="32"/>
        <v>#DIV/0!</v>
      </c>
      <c r="AM24" s="573" t="e">
        <f t="shared" ca="1" si="32"/>
        <v>#DIV/0!</v>
      </c>
      <c r="AN24" s="573" t="e">
        <f t="shared" ca="1" si="32"/>
        <v>#DIV/0!</v>
      </c>
      <c r="AO24" s="573" t="e">
        <f t="shared" ca="1" si="32"/>
        <v>#DIV/0!</v>
      </c>
      <c r="AP24" s="573" t="e">
        <f t="shared" ca="1" si="32"/>
        <v>#DIV/0!</v>
      </c>
      <c r="AQ24" s="573" t="e">
        <f t="shared" ca="1" si="32"/>
        <v>#DIV/0!</v>
      </c>
      <c r="AR24" s="573" t="e">
        <f t="shared" ca="1" si="32"/>
        <v>#DIV/0!</v>
      </c>
      <c r="AS24" s="573" t="e">
        <f t="shared" ca="1" si="32"/>
        <v>#DIV/0!</v>
      </c>
      <c r="AT24" s="573" t="e">
        <f t="shared" ca="1" si="32"/>
        <v>#DIV/0!</v>
      </c>
      <c r="AU24" s="573" t="e">
        <f t="shared" ca="1" si="32"/>
        <v>#DIV/0!</v>
      </c>
      <c r="AV24" s="573" t="e">
        <f t="shared" ca="1" si="32"/>
        <v>#DIV/0!</v>
      </c>
      <c r="AW24" s="573" t="e">
        <f t="shared" ca="1" si="32"/>
        <v>#DIV/0!</v>
      </c>
      <c r="AX24" s="573" t="e">
        <f t="shared" ca="1" si="32"/>
        <v>#DIV/0!</v>
      </c>
      <c r="AY24" s="573" t="e">
        <f t="shared" ca="1" si="32"/>
        <v>#DIV/0!</v>
      </c>
      <c r="AZ24" s="573" t="e">
        <f t="shared" ref="AZ24:CG24" ca="1" si="33">1-((AZ39-AZ6)/(AZ8-AZ6))-((AZ43-AZ5)/(AZ7-AZ5))+AZ27</f>
        <v>#DIV/0!</v>
      </c>
      <c r="BA24" s="573" t="e">
        <f t="shared" ca="1" si="33"/>
        <v>#DIV/0!</v>
      </c>
      <c r="BB24" s="573" t="e">
        <f t="shared" ca="1" si="33"/>
        <v>#DIV/0!</v>
      </c>
      <c r="BC24" s="573" t="e">
        <f t="shared" ca="1" si="33"/>
        <v>#DIV/0!</v>
      </c>
      <c r="BD24" s="573" t="e">
        <f t="shared" ca="1" si="33"/>
        <v>#DIV/0!</v>
      </c>
      <c r="BE24" s="573" t="e">
        <f t="shared" ca="1" si="33"/>
        <v>#DIV/0!</v>
      </c>
      <c r="BF24" s="573" t="e">
        <f t="shared" ca="1" si="33"/>
        <v>#DIV/0!</v>
      </c>
      <c r="BG24" s="573" t="e">
        <f t="shared" ca="1" si="33"/>
        <v>#DIV/0!</v>
      </c>
      <c r="BH24" s="573" t="e">
        <f t="shared" ca="1" si="33"/>
        <v>#DIV/0!</v>
      </c>
      <c r="BI24" s="573" t="e">
        <f t="shared" ca="1" si="33"/>
        <v>#DIV/0!</v>
      </c>
      <c r="BJ24" s="573" t="e">
        <f t="shared" ca="1" si="33"/>
        <v>#DIV/0!</v>
      </c>
      <c r="BK24" s="573" t="e">
        <f t="shared" ca="1" si="33"/>
        <v>#DIV/0!</v>
      </c>
      <c r="BL24" s="573" t="e">
        <f t="shared" ca="1" si="33"/>
        <v>#DIV/0!</v>
      </c>
      <c r="BM24" s="573" t="e">
        <f t="shared" ca="1" si="33"/>
        <v>#DIV/0!</v>
      </c>
      <c r="BN24" s="573" t="e">
        <f t="shared" ca="1" si="33"/>
        <v>#DIV/0!</v>
      </c>
      <c r="BO24" s="573" t="e">
        <f t="shared" ca="1" si="33"/>
        <v>#DIV/0!</v>
      </c>
      <c r="BP24" s="573" t="e">
        <f t="shared" ca="1" si="33"/>
        <v>#DIV/0!</v>
      </c>
      <c r="BQ24" s="573" t="e">
        <f t="shared" ca="1" si="33"/>
        <v>#DIV/0!</v>
      </c>
      <c r="BR24" s="573" t="e">
        <f t="shared" ca="1" si="33"/>
        <v>#DIV/0!</v>
      </c>
      <c r="BS24" s="573" t="e">
        <f t="shared" ca="1" si="33"/>
        <v>#DIV/0!</v>
      </c>
      <c r="BT24" s="573" t="e">
        <f t="shared" ca="1" si="33"/>
        <v>#DIV/0!</v>
      </c>
      <c r="BU24" s="573" t="e">
        <f t="shared" ca="1" si="33"/>
        <v>#DIV/0!</v>
      </c>
      <c r="BV24" s="573" t="e">
        <f t="shared" ca="1" si="33"/>
        <v>#DIV/0!</v>
      </c>
      <c r="BW24" s="573" t="e">
        <f t="shared" ca="1" si="33"/>
        <v>#DIV/0!</v>
      </c>
      <c r="BX24" s="573" t="e">
        <f t="shared" ca="1" si="33"/>
        <v>#DIV/0!</v>
      </c>
      <c r="BY24" s="573" t="e">
        <f t="shared" ca="1" si="33"/>
        <v>#DIV/0!</v>
      </c>
      <c r="BZ24" s="573" t="e">
        <f t="shared" ca="1" si="33"/>
        <v>#DIV/0!</v>
      </c>
      <c r="CA24" s="573" t="e">
        <f t="shared" ca="1" si="33"/>
        <v>#DIV/0!</v>
      </c>
      <c r="CB24" s="573" t="e">
        <f t="shared" ca="1" si="33"/>
        <v>#DIV/0!</v>
      </c>
      <c r="CC24" s="573" t="e">
        <f t="shared" ca="1" si="33"/>
        <v>#DIV/0!</v>
      </c>
      <c r="CD24" s="573" t="e">
        <f t="shared" ca="1" si="33"/>
        <v>#DIV/0!</v>
      </c>
      <c r="CE24" s="573" t="e">
        <f t="shared" ca="1" si="33"/>
        <v>#DIV/0!</v>
      </c>
      <c r="CF24" s="573" t="e">
        <f t="shared" ca="1" si="33"/>
        <v>#DIV/0!</v>
      </c>
      <c r="CG24" s="573" t="e">
        <f t="shared" ca="1" si="33"/>
        <v>#DIV/0!</v>
      </c>
    </row>
    <row r="25" spans="2:85" x14ac:dyDescent="0.2">
      <c r="S25" s="552" t="s">
        <v>1374</v>
      </c>
      <c r="T25" t="e">
        <f t="shared" ref="T25:AY25" ca="1" si="34">((T39-T6)/(T8-T6))-T27</f>
        <v>#DIV/0!</v>
      </c>
      <c r="U25" t="e">
        <f t="shared" ca="1" si="34"/>
        <v>#DIV/0!</v>
      </c>
      <c r="V25" t="e">
        <f t="shared" ca="1" si="34"/>
        <v>#DIV/0!</v>
      </c>
      <c r="W25" t="e">
        <f t="shared" ca="1" si="34"/>
        <v>#DIV/0!</v>
      </c>
      <c r="X25" t="e">
        <f t="shared" ca="1" si="34"/>
        <v>#DIV/0!</v>
      </c>
      <c r="Y25" t="e">
        <f t="shared" ca="1" si="34"/>
        <v>#DIV/0!</v>
      </c>
      <c r="Z25" t="e">
        <f t="shared" ca="1" si="34"/>
        <v>#DIV/0!</v>
      </c>
      <c r="AA25" t="e">
        <f t="shared" ca="1" si="34"/>
        <v>#DIV/0!</v>
      </c>
      <c r="AB25" t="e">
        <f t="shared" ca="1" si="34"/>
        <v>#DIV/0!</v>
      </c>
      <c r="AC25" t="e">
        <f t="shared" ca="1" si="34"/>
        <v>#DIV/0!</v>
      </c>
      <c r="AD25" t="e">
        <f t="shared" ca="1" si="34"/>
        <v>#DIV/0!</v>
      </c>
      <c r="AE25" t="e">
        <f t="shared" ca="1" si="34"/>
        <v>#DIV/0!</v>
      </c>
      <c r="AF25" t="e">
        <f t="shared" ca="1" si="34"/>
        <v>#DIV/0!</v>
      </c>
      <c r="AG25" t="e">
        <f t="shared" ca="1" si="34"/>
        <v>#DIV/0!</v>
      </c>
      <c r="AH25" t="e">
        <f t="shared" ca="1" si="34"/>
        <v>#DIV/0!</v>
      </c>
      <c r="AI25" t="e">
        <f t="shared" ca="1" si="34"/>
        <v>#DIV/0!</v>
      </c>
      <c r="AJ25" t="e">
        <f t="shared" ca="1" si="34"/>
        <v>#DIV/0!</v>
      </c>
      <c r="AK25">
        <f t="shared" ca="1" si="34"/>
        <v>0.96250000000000002</v>
      </c>
      <c r="AL25" t="e">
        <f t="shared" ca="1" si="34"/>
        <v>#DIV/0!</v>
      </c>
      <c r="AM25" t="e">
        <f t="shared" ca="1" si="34"/>
        <v>#DIV/0!</v>
      </c>
      <c r="AN25" t="e">
        <f t="shared" ca="1" si="34"/>
        <v>#DIV/0!</v>
      </c>
      <c r="AO25" t="e">
        <f t="shared" ca="1" si="34"/>
        <v>#DIV/0!</v>
      </c>
      <c r="AP25" t="e">
        <f t="shared" ca="1" si="34"/>
        <v>#DIV/0!</v>
      </c>
      <c r="AQ25" t="e">
        <f t="shared" ca="1" si="34"/>
        <v>#DIV/0!</v>
      </c>
      <c r="AR25" t="e">
        <f t="shared" ca="1" si="34"/>
        <v>#DIV/0!</v>
      </c>
      <c r="AS25" t="e">
        <f t="shared" ca="1" si="34"/>
        <v>#DIV/0!</v>
      </c>
      <c r="AT25" t="e">
        <f t="shared" ca="1" si="34"/>
        <v>#DIV/0!</v>
      </c>
      <c r="AU25" t="e">
        <f t="shared" ca="1" si="34"/>
        <v>#DIV/0!</v>
      </c>
      <c r="AV25" t="e">
        <f t="shared" ca="1" si="34"/>
        <v>#DIV/0!</v>
      </c>
      <c r="AW25" t="e">
        <f t="shared" ca="1" si="34"/>
        <v>#DIV/0!</v>
      </c>
      <c r="AX25" t="e">
        <f t="shared" ca="1" si="34"/>
        <v>#DIV/0!</v>
      </c>
      <c r="AY25" t="e">
        <f t="shared" ca="1" si="34"/>
        <v>#DIV/0!</v>
      </c>
      <c r="AZ25" t="e">
        <f t="shared" ref="AZ25:CG25" ca="1" si="35">((AZ39-AZ6)/(AZ8-AZ6))-AZ27</f>
        <v>#DIV/0!</v>
      </c>
      <c r="BA25" t="e">
        <f t="shared" ca="1" si="35"/>
        <v>#DIV/0!</v>
      </c>
      <c r="BB25" t="e">
        <f t="shared" ca="1" si="35"/>
        <v>#DIV/0!</v>
      </c>
      <c r="BC25" t="e">
        <f t="shared" ca="1" si="35"/>
        <v>#DIV/0!</v>
      </c>
      <c r="BD25" t="e">
        <f t="shared" ca="1" si="35"/>
        <v>#DIV/0!</v>
      </c>
      <c r="BE25" t="e">
        <f t="shared" ca="1" si="35"/>
        <v>#DIV/0!</v>
      </c>
      <c r="BF25" t="e">
        <f t="shared" ca="1" si="35"/>
        <v>#DIV/0!</v>
      </c>
      <c r="BG25" t="e">
        <f t="shared" ca="1" si="35"/>
        <v>#DIV/0!</v>
      </c>
      <c r="BH25" t="e">
        <f t="shared" ca="1" si="35"/>
        <v>#DIV/0!</v>
      </c>
      <c r="BI25" t="e">
        <f t="shared" ca="1" si="35"/>
        <v>#DIV/0!</v>
      </c>
      <c r="BJ25" t="e">
        <f t="shared" ca="1" si="35"/>
        <v>#DIV/0!</v>
      </c>
      <c r="BK25" t="e">
        <f t="shared" ca="1" si="35"/>
        <v>#DIV/0!</v>
      </c>
      <c r="BL25" t="e">
        <f t="shared" ca="1" si="35"/>
        <v>#DIV/0!</v>
      </c>
      <c r="BM25" t="e">
        <f t="shared" ca="1" si="35"/>
        <v>#DIV/0!</v>
      </c>
      <c r="BN25" t="e">
        <f t="shared" ca="1" si="35"/>
        <v>#DIV/0!</v>
      </c>
      <c r="BO25" t="e">
        <f t="shared" ca="1" si="35"/>
        <v>#DIV/0!</v>
      </c>
      <c r="BP25" t="e">
        <f t="shared" ca="1" si="35"/>
        <v>#DIV/0!</v>
      </c>
      <c r="BQ25" t="e">
        <f t="shared" ca="1" si="35"/>
        <v>#DIV/0!</v>
      </c>
      <c r="BR25" t="e">
        <f t="shared" ca="1" si="35"/>
        <v>#DIV/0!</v>
      </c>
      <c r="BS25" t="e">
        <f t="shared" ca="1" si="35"/>
        <v>#DIV/0!</v>
      </c>
      <c r="BT25" t="e">
        <f t="shared" ca="1" si="35"/>
        <v>#DIV/0!</v>
      </c>
      <c r="BU25" t="e">
        <f t="shared" ca="1" si="35"/>
        <v>#DIV/0!</v>
      </c>
      <c r="BV25" t="e">
        <f t="shared" ca="1" si="35"/>
        <v>#DIV/0!</v>
      </c>
      <c r="BW25" t="e">
        <f t="shared" ca="1" si="35"/>
        <v>#DIV/0!</v>
      </c>
      <c r="BX25" t="e">
        <f t="shared" ca="1" si="35"/>
        <v>#DIV/0!</v>
      </c>
      <c r="BY25" t="e">
        <f t="shared" ca="1" si="35"/>
        <v>#DIV/0!</v>
      </c>
      <c r="BZ25" t="e">
        <f t="shared" ca="1" si="35"/>
        <v>#DIV/0!</v>
      </c>
      <c r="CA25" t="e">
        <f t="shared" ca="1" si="35"/>
        <v>#DIV/0!</v>
      </c>
      <c r="CB25" t="e">
        <f t="shared" ca="1" si="35"/>
        <v>#DIV/0!</v>
      </c>
      <c r="CC25" t="e">
        <f t="shared" ca="1" si="35"/>
        <v>#DIV/0!</v>
      </c>
      <c r="CD25" t="e">
        <f t="shared" ca="1" si="35"/>
        <v>#DIV/0!</v>
      </c>
      <c r="CE25" t="e">
        <f t="shared" ca="1" si="35"/>
        <v>#DIV/0!</v>
      </c>
      <c r="CF25" t="e">
        <f t="shared" ca="1" si="35"/>
        <v>#DIV/0!</v>
      </c>
      <c r="CG25" t="e">
        <f t="shared" ca="1" si="35"/>
        <v>#DIV/0!</v>
      </c>
    </row>
    <row r="26" spans="2:85" x14ac:dyDescent="0.2">
      <c r="S26" s="552" t="s">
        <v>1375</v>
      </c>
      <c r="T26" t="e">
        <f t="shared" ref="T26:AY26" ca="1" si="36">((T43-T5)/(T7-T5))-T27</f>
        <v>#DIV/0!</v>
      </c>
      <c r="U26" t="e">
        <f t="shared" ca="1" si="36"/>
        <v>#DIV/0!</v>
      </c>
      <c r="V26" t="e">
        <f t="shared" ca="1" si="36"/>
        <v>#DIV/0!</v>
      </c>
      <c r="W26" t="e">
        <f t="shared" ca="1" si="36"/>
        <v>#DIV/0!</v>
      </c>
      <c r="X26" t="e">
        <f t="shared" ca="1" si="36"/>
        <v>#DIV/0!</v>
      </c>
      <c r="Y26" t="e">
        <f t="shared" ca="1" si="36"/>
        <v>#DIV/0!</v>
      </c>
      <c r="Z26" t="e">
        <f t="shared" ca="1" si="36"/>
        <v>#DIV/0!</v>
      </c>
      <c r="AA26" t="e">
        <f t="shared" ca="1" si="36"/>
        <v>#DIV/0!</v>
      </c>
      <c r="AB26" t="e">
        <f t="shared" ca="1" si="36"/>
        <v>#DIV/0!</v>
      </c>
      <c r="AC26" t="e">
        <f t="shared" ca="1" si="36"/>
        <v>#DIV/0!</v>
      </c>
      <c r="AD26" t="e">
        <f t="shared" ca="1" si="36"/>
        <v>#DIV/0!</v>
      </c>
      <c r="AE26" t="e">
        <f t="shared" ca="1" si="36"/>
        <v>#DIV/0!</v>
      </c>
      <c r="AF26" t="e">
        <f t="shared" ca="1" si="36"/>
        <v>#DIV/0!</v>
      </c>
      <c r="AG26" t="e">
        <f t="shared" ca="1" si="36"/>
        <v>#DIV/0!</v>
      </c>
      <c r="AH26" t="e">
        <f t="shared" ca="1" si="36"/>
        <v>#DIV/0!</v>
      </c>
      <c r="AI26" t="e">
        <f t="shared" ca="1" si="36"/>
        <v>#DIV/0!</v>
      </c>
      <c r="AJ26" t="e">
        <f t="shared" ca="1" si="36"/>
        <v>#DIV/0!</v>
      </c>
      <c r="AK26">
        <f t="shared" ca="1" si="36"/>
        <v>-1.2500000000000011E-2</v>
      </c>
      <c r="AL26" t="e">
        <f t="shared" ca="1" si="36"/>
        <v>#DIV/0!</v>
      </c>
      <c r="AM26" t="e">
        <f t="shared" ca="1" si="36"/>
        <v>#DIV/0!</v>
      </c>
      <c r="AN26" t="e">
        <f t="shared" ca="1" si="36"/>
        <v>#DIV/0!</v>
      </c>
      <c r="AO26" t="e">
        <f t="shared" ca="1" si="36"/>
        <v>#DIV/0!</v>
      </c>
      <c r="AP26" t="e">
        <f t="shared" ca="1" si="36"/>
        <v>#DIV/0!</v>
      </c>
      <c r="AQ26" t="e">
        <f t="shared" ca="1" si="36"/>
        <v>#DIV/0!</v>
      </c>
      <c r="AR26" t="e">
        <f t="shared" ca="1" si="36"/>
        <v>#DIV/0!</v>
      </c>
      <c r="AS26" t="e">
        <f t="shared" ca="1" si="36"/>
        <v>#DIV/0!</v>
      </c>
      <c r="AT26" t="e">
        <f t="shared" ca="1" si="36"/>
        <v>#DIV/0!</v>
      </c>
      <c r="AU26" t="e">
        <f t="shared" ca="1" si="36"/>
        <v>#DIV/0!</v>
      </c>
      <c r="AV26" t="e">
        <f t="shared" ca="1" si="36"/>
        <v>#DIV/0!</v>
      </c>
      <c r="AW26" t="e">
        <f t="shared" ca="1" si="36"/>
        <v>#DIV/0!</v>
      </c>
      <c r="AX26" t="e">
        <f t="shared" ca="1" si="36"/>
        <v>#DIV/0!</v>
      </c>
      <c r="AY26" t="e">
        <f t="shared" ca="1" si="36"/>
        <v>#DIV/0!</v>
      </c>
      <c r="AZ26" t="e">
        <f t="shared" ref="AZ26:CE26" ca="1" si="37">((AZ43-AZ5)/(AZ7-AZ5))-AZ27</f>
        <v>#DIV/0!</v>
      </c>
      <c r="BA26" t="e">
        <f t="shared" ca="1" si="37"/>
        <v>#DIV/0!</v>
      </c>
      <c r="BB26" t="e">
        <f t="shared" ca="1" si="37"/>
        <v>#DIV/0!</v>
      </c>
      <c r="BC26" t="e">
        <f t="shared" ca="1" si="37"/>
        <v>#DIV/0!</v>
      </c>
      <c r="BD26" t="e">
        <f t="shared" ca="1" si="37"/>
        <v>#DIV/0!</v>
      </c>
      <c r="BE26" t="e">
        <f t="shared" ca="1" si="37"/>
        <v>#DIV/0!</v>
      </c>
      <c r="BF26" t="e">
        <f t="shared" ca="1" si="37"/>
        <v>#DIV/0!</v>
      </c>
      <c r="BG26" t="e">
        <f t="shared" ca="1" si="37"/>
        <v>#DIV/0!</v>
      </c>
      <c r="BH26" t="e">
        <f t="shared" ca="1" si="37"/>
        <v>#DIV/0!</v>
      </c>
      <c r="BI26" t="e">
        <f t="shared" ca="1" si="37"/>
        <v>#DIV/0!</v>
      </c>
      <c r="BJ26" t="e">
        <f t="shared" ca="1" si="37"/>
        <v>#DIV/0!</v>
      </c>
      <c r="BK26" t="e">
        <f t="shared" ca="1" si="37"/>
        <v>#DIV/0!</v>
      </c>
      <c r="BL26" t="e">
        <f t="shared" ca="1" si="37"/>
        <v>#DIV/0!</v>
      </c>
      <c r="BM26" t="e">
        <f t="shared" ca="1" si="37"/>
        <v>#DIV/0!</v>
      </c>
      <c r="BN26" t="e">
        <f t="shared" ca="1" si="37"/>
        <v>#DIV/0!</v>
      </c>
      <c r="BO26" t="e">
        <f t="shared" ca="1" si="37"/>
        <v>#DIV/0!</v>
      </c>
      <c r="BP26" t="e">
        <f t="shared" ca="1" si="37"/>
        <v>#DIV/0!</v>
      </c>
      <c r="BQ26" t="e">
        <f t="shared" ca="1" si="37"/>
        <v>#DIV/0!</v>
      </c>
      <c r="BR26" t="e">
        <f t="shared" ca="1" si="37"/>
        <v>#DIV/0!</v>
      </c>
      <c r="BS26" t="e">
        <f t="shared" ca="1" si="37"/>
        <v>#DIV/0!</v>
      </c>
      <c r="BT26" t="e">
        <f t="shared" ca="1" si="37"/>
        <v>#DIV/0!</v>
      </c>
      <c r="BU26" t="e">
        <f t="shared" ca="1" si="37"/>
        <v>#DIV/0!</v>
      </c>
      <c r="BV26" t="e">
        <f t="shared" ca="1" si="37"/>
        <v>#DIV/0!</v>
      </c>
      <c r="BW26" t="e">
        <f t="shared" ca="1" si="37"/>
        <v>#DIV/0!</v>
      </c>
      <c r="BX26" t="e">
        <f t="shared" ca="1" si="37"/>
        <v>#DIV/0!</v>
      </c>
      <c r="BY26" t="e">
        <f t="shared" ca="1" si="37"/>
        <v>#DIV/0!</v>
      </c>
      <c r="BZ26" t="e">
        <f t="shared" ca="1" si="37"/>
        <v>#DIV/0!</v>
      </c>
      <c r="CA26" t="e">
        <f t="shared" ca="1" si="37"/>
        <v>#DIV/0!</v>
      </c>
      <c r="CB26" t="e">
        <f t="shared" ca="1" si="37"/>
        <v>#DIV/0!</v>
      </c>
      <c r="CC26" t="e">
        <f t="shared" ca="1" si="37"/>
        <v>#DIV/0!</v>
      </c>
      <c r="CD26" t="e">
        <f t="shared" ca="1" si="37"/>
        <v>#DIV/0!</v>
      </c>
      <c r="CE26" t="e">
        <f t="shared" ca="1" si="37"/>
        <v>#DIV/0!</v>
      </c>
      <c r="CF26" t="e">
        <f ca="1">((CF43-CF5)/(CF7-CF5))-CF27</f>
        <v>#DIV/0!</v>
      </c>
      <c r="CG26" t="e">
        <f ca="1">((CG43-CG5)/(CG7-CG5))-CG27</f>
        <v>#DIV/0!</v>
      </c>
    </row>
    <row r="27" spans="2:85" x14ac:dyDescent="0.2">
      <c r="B27" s="552" t="s">
        <v>3880</v>
      </c>
      <c r="L27" s="552" t="s">
        <v>3881</v>
      </c>
      <c r="N27" s="554">
        <f>IF(SpezWP,2,1)</f>
        <v>1</v>
      </c>
      <c r="O27" s="552" t="s">
        <v>3882</v>
      </c>
      <c r="S27" s="552" t="s">
        <v>1377</v>
      </c>
      <c r="T27" t="e">
        <f t="shared" ref="T27:AY27" ca="1" si="38">(((T39-T6)*(T43-T5))/((T8-T6)*(T7-T5)))</f>
        <v>#DIV/0!</v>
      </c>
      <c r="U27" t="e">
        <f t="shared" ca="1" si="38"/>
        <v>#DIV/0!</v>
      </c>
      <c r="V27" t="e">
        <f t="shared" ca="1" si="38"/>
        <v>#DIV/0!</v>
      </c>
      <c r="W27" t="e">
        <f t="shared" ca="1" si="38"/>
        <v>#DIV/0!</v>
      </c>
      <c r="X27" t="e">
        <f t="shared" ca="1" si="38"/>
        <v>#DIV/0!</v>
      </c>
      <c r="Y27" t="e">
        <f t="shared" ca="1" si="38"/>
        <v>#DIV/0!</v>
      </c>
      <c r="Z27" t="e">
        <f t="shared" ca="1" si="38"/>
        <v>#DIV/0!</v>
      </c>
      <c r="AA27" t="e">
        <f t="shared" ca="1" si="38"/>
        <v>#DIV/0!</v>
      </c>
      <c r="AB27" t="e">
        <f t="shared" ca="1" si="38"/>
        <v>#DIV/0!</v>
      </c>
      <c r="AC27" t="e">
        <f t="shared" ca="1" si="38"/>
        <v>#DIV/0!</v>
      </c>
      <c r="AD27" t="e">
        <f t="shared" ca="1" si="38"/>
        <v>#DIV/0!</v>
      </c>
      <c r="AE27" t="e">
        <f t="shared" ca="1" si="38"/>
        <v>#DIV/0!</v>
      </c>
      <c r="AF27" t="e">
        <f t="shared" ca="1" si="38"/>
        <v>#DIV/0!</v>
      </c>
      <c r="AG27" t="e">
        <f t="shared" ca="1" si="38"/>
        <v>#DIV/0!</v>
      </c>
      <c r="AH27" t="e">
        <f t="shared" ca="1" si="38"/>
        <v>#DIV/0!</v>
      </c>
      <c r="AI27" t="e">
        <f t="shared" ca="1" si="38"/>
        <v>#DIV/0!</v>
      </c>
      <c r="AJ27" t="e">
        <f ca="1">(((AJ39-AJ6)*(AJ43-AJ5))/((AJ8-AJ6)*(AJ7-AJ5)))</f>
        <v>#DIV/0!</v>
      </c>
      <c r="AK27">
        <f t="shared" ca="1" si="38"/>
        <v>-8.7499999999999994E-2</v>
      </c>
      <c r="AL27" t="e">
        <f t="shared" ca="1" si="38"/>
        <v>#DIV/0!</v>
      </c>
      <c r="AM27" t="e">
        <f t="shared" ca="1" si="38"/>
        <v>#DIV/0!</v>
      </c>
      <c r="AN27" t="e">
        <f t="shared" ca="1" si="38"/>
        <v>#DIV/0!</v>
      </c>
      <c r="AO27" t="e">
        <f t="shared" ca="1" si="38"/>
        <v>#DIV/0!</v>
      </c>
      <c r="AP27" t="e">
        <f t="shared" ca="1" si="38"/>
        <v>#DIV/0!</v>
      </c>
      <c r="AQ27" t="e">
        <f t="shared" ca="1" si="38"/>
        <v>#DIV/0!</v>
      </c>
      <c r="AR27" t="e">
        <f t="shared" ca="1" si="38"/>
        <v>#DIV/0!</v>
      </c>
      <c r="AS27" t="e">
        <f t="shared" ca="1" si="38"/>
        <v>#DIV/0!</v>
      </c>
      <c r="AT27" t="e">
        <f t="shared" ca="1" si="38"/>
        <v>#DIV/0!</v>
      </c>
      <c r="AU27" t="e">
        <f t="shared" ca="1" si="38"/>
        <v>#DIV/0!</v>
      </c>
      <c r="AV27" t="e">
        <f t="shared" ca="1" si="38"/>
        <v>#DIV/0!</v>
      </c>
      <c r="AW27" t="e">
        <f t="shared" ca="1" si="38"/>
        <v>#DIV/0!</v>
      </c>
      <c r="AX27" t="e">
        <f t="shared" ca="1" si="38"/>
        <v>#DIV/0!</v>
      </c>
      <c r="AY27" t="e">
        <f t="shared" ca="1" si="38"/>
        <v>#DIV/0!</v>
      </c>
      <c r="AZ27" t="e">
        <f t="shared" ref="AZ27:CG27" ca="1" si="39">(((AZ39-AZ6)*(AZ43-AZ5))/((AZ8-AZ6)*(AZ7-AZ5)))</f>
        <v>#DIV/0!</v>
      </c>
      <c r="BA27" t="e">
        <f t="shared" ca="1" si="39"/>
        <v>#DIV/0!</v>
      </c>
      <c r="BB27" t="e">
        <f t="shared" ca="1" si="39"/>
        <v>#DIV/0!</v>
      </c>
      <c r="BC27" t="e">
        <f t="shared" ca="1" si="39"/>
        <v>#DIV/0!</v>
      </c>
      <c r="BD27" t="e">
        <f t="shared" ca="1" si="39"/>
        <v>#DIV/0!</v>
      </c>
      <c r="BE27" t="e">
        <f t="shared" ca="1" si="39"/>
        <v>#DIV/0!</v>
      </c>
      <c r="BF27" t="e">
        <f t="shared" ca="1" si="39"/>
        <v>#DIV/0!</v>
      </c>
      <c r="BG27" t="e">
        <f t="shared" ca="1" si="39"/>
        <v>#DIV/0!</v>
      </c>
      <c r="BH27" t="e">
        <f t="shared" ca="1" si="39"/>
        <v>#DIV/0!</v>
      </c>
      <c r="BI27" t="e">
        <f t="shared" ca="1" si="39"/>
        <v>#DIV/0!</v>
      </c>
      <c r="BJ27" t="e">
        <f t="shared" ca="1" si="39"/>
        <v>#DIV/0!</v>
      </c>
      <c r="BK27" t="e">
        <f t="shared" ca="1" si="39"/>
        <v>#DIV/0!</v>
      </c>
      <c r="BL27" t="e">
        <f t="shared" ca="1" si="39"/>
        <v>#DIV/0!</v>
      </c>
      <c r="BM27" t="e">
        <f t="shared" ca="1" si="39"/>
        <v>#DIV/0!</v>
      </c>
      <c r="BN27" t="e">
        <f t="shared" ca="1" si="39"/>
        <v>#DIV/0!</v>
      </c>
      <c r="BO27" t="e">
        <f t="shared" ca="1" si="39"/>
        <v>#DIV/0!</v>
      </c>
      <c r="BP27" t="e">
        <f t="shared" ca="1" si="39"/>
        <v>#DIV/0!</v>
      </c>
      <c r="BQ27" t="e">
        <f t="shared" ca="1" si="39"/>
        <v>#DIV/0!</v>
      </c>
      <c r="BR27" t="e">
        <f t="shared" ca="1" si="39"/>
        <v>#DIV/0!</v>
      </c>
      <c r="BS27" t="e">
        <f t="shared" ca="1" si="39"/>
        <v>#DIV/0!</v>
      </c>
      <c r="BT27" t="e">
        <f t="shared" ca="1" si="39"/>
        <v>#DIV/0!</v>
      </c>
      <c r="BU27" t="e">
        <f t="shared" ca="1" si="39"/>
        <v>#DIV/0!</v>
      </c>
      <c r="BV27" t="e">
        <f t="shared" ca="1" si="39"/>
        <v>#DIV/0!</v>
      </c>
      <c r="BW27" t="e">
        <f t="shared" ca="1" si="39"/>
        <v>#DIV/0!</v>
      </c>
      <c r="BX27" t="e">
        <f t="shared" ca="1" si="39"/>
        <v>#DIV/0!</v>
      </c>
      <c r="BY27" t="e">
        <f t="shared" ca="1" si="39"/>
        <v>#DIV/0!</v>
      </c>
      <c r="BZ27" t="e">
        <f t="shared" ca="1" si="39"/>
        <v>#DIV/0!</v>
      </c>
      <c r="CA27" t="e">
        <f t="shared" ca="1" si="39"/>
        <v>#DIV/0!</v>
      </c>
      <c r="CB27" t="e">
        <f t="shared" ca="1" si="39"/>
        <v>#DIV/0!</v>
      </c>
      <c r="CC27" t="e">
        <f t="shared" ca="1" si="39"/>
        <v>#DIV/0!</v>
      </c>
      <c r="CD27" t="e">
        <f t="shared" ca="1" si="39"/>
        <v>#DIV/0!</v>
      </c>
      <c r="CE27" t="e">
        <f t="shared" ca="1" si="39"/>
        <v>#DIV/0!</v>
      </c>
      <c r="CF27" t="e">
        <f t="shared" ca="1" si="39"/>
        <v>#DIV/0!</v>
      </c>
      <c r="CG27" t="e">
        <f t="shared" ca="1" si="39"/>
        <v>#DIV/0!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132.19999999999999</v>
      </c>
      <c r="J31" s="634">
        <f ca="1">IF($N$27=1,J19,Spez!AC21)</f>
        <v>132.19999999999999</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4.8</v>
      </c>
      <c r="J32" s="636">
        <f ca="1">IF($N$27=1,J20,Spez!AC22)</f>
        <v>4.8</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0.2336524419925361</v>
      </c>
      <c r="J33" s="639">
        <f ca="1">IF($N$27=1,J21,Spez!AC23)</f>
        <v>-0.38942073665422688</v>
      </c>
      <c r="N33" s="579"/>
    </row>
    <row r="34" spans="2:86" x14ac:dyDescent="0.2">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124</v>
      </c>
      <c r="J34" s="634">
        <f ca="1">IF($N$27=1,J22,Spez!AC24)</f>
        <v>124</v>
      </c>
      <c r="L34" t="s">
        <v>1382</v>
      </c>
      <c r="M34" s="552" t="s">
        <v>1379</v>
      </c>
      <c r="N34" s="579">
        <f ca="1">(I34-H34)/($I$30-$H$30)</f>
        <v>9.5384615384615383</v>
      </c>
      <c r="O34" t="s">
        <v>1383</v>
      </c>
      <c r="P34" t="s">
        <v>1384</v>
      </c>
      <c r="Q34" s="579">
        <f ca="1">(H34-F34)/($H$30-$F$30)</f>
        <v>0</v>
      </c>
      <c r="S34" s="595" t="s">
        <v>93</v>
      </c>
    </row>
    <row r="35" spans="2:86" x14ac:dyDescent="0.2">
      <c r="B35" s="607"/>
      <c r="C35" s="568" t="s">
        <v>774</v>
      </c>
      <c r="D35" s="635">
        <f ca="1">IF($N$27=1,D23,Spez!W25)</f>
        <v>0</v>
      </c>
      <c r="E35" s="635">
        <f ca="1">IF($N$27=1,E23,Spez!X25)</f>
        <v>0</v>
      </c>
      <c r="F35" s="635">
        <f ca="1">IF($N$27=1,F23,Spez!Y25)</f>
        <v>0</v>
      </c>
      <c r="G35" s="635">
        <f ca="1">IF($N$27=1,G23,Spez!Z25)</f>
        <v>0</v>
      </c>
      <c r="H35" s="635">
        <f ca="1">IF($N$27=1,H23,Spez!AA25)</f>
        <v>0</v>
      </c>
      <c r="I35" s="635">
        <f ca="1">IF($N$27=1,I23,Spez!AB25)</f>
        <v>2.6</v>
      </c>
      <c r="J35" s="636">
        <f ca="1">IF($N$27=1,J23,Spez!AC25)</f>
        <v>2.6</v>
      </c>
      <c r="M35" t="s">
        <v>774</v>
      </c>
      <c r="N35" s="579">
        <f ca="1">(I35-H35)/($I$30-$H$30)</f>
        <v>0.2</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0.27731220478439744</v>
      </c>
      <c r="J36" s="639">
        <f ca="1">IF($N$27=1,J24,Spez!AC26)</f>
        <v>-3.9616029254913913E-2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t="e">
        <f>T77</f>
        <v>#DIV/0!</v>
      </c>
      <c r="U43" s="667" t="e">
        <f t="shared" ref="U43:CF43" si="57">U77</f>
        <v>#DIV/0!</v>
      </c>
      <c r="V43" s="667" t="e">
        <f t="shared" si="57"/>
        <v>#DIV/0!</v>
      </c>
      <c r="W43" s="667" t="e">
        <f t="shared" si="57"/>
        <v>#DIV/0!</v>
      </c>
      <c r="X43" s="667" t="e">
        <f t="shared" si="57"/>
        <v>#DIV/0!</v>
      </c>
      <c r="Y43" s="667" t="e">
        <f t="shared" si="57"/>
        <v>#DIV/0!</v>
      </c>
      <c r="Z43" s="667" t="e">
        <f t="shared" si="57"/>
        <v>#DIV/0!</v>
      </c>
      <c r="AA43" s="667" t="e">
        <f t="shared" si="57"/>
        <v>#DIV/0!</v>
      </c>
      <c r="AB43" s="667" t="e">
        <f t="shared" si="57"/>
        <v>#DIV/0!</v>
      </c>
      <c r="AC43" s="667" t="e">
        <f t="shared" si="57"/>
        <v>#DIV/0!</v>
      </c>
      <c r="AD43" s="667" t="e">
        <f t="shared" si="57"/>
        <v>#DIV/0!</v>
      </c>
      <c r="AE43" s="667" t="e">
        <f t="shared" si="57"/>
        <v>#DIV/0!</v>
      </c>
      <c r="AF43" s="667" t="e">
        <f t="shared" si="57"/>
        <v>#DIV/0!</v>
      </c>
      <c r="AG43" s="667" t="e">
        <f t="shared" si="57"/>
        <v>#DIV/0!</v>
      </c>
      <c r="AH43" s="667" t="e">
        <f t="shared" si="57"/>
        <v>#DIV/0!</v>
      </c>
      <c r="AI43" s="667" t="e">
        <f t="shared" si="57"/>
        <v>#DIV/0!</v>
      </c>
      <c r="AJ43" s="667" t="e">
        <f t="shared" si="57"/>
        <v>#DIV/0!</v>
      </c>
      <c r="AK43" s="667">
        <f t="shared" si="57"/>
        <v>33</v>
      </c>
      <c r="AL43" s="667" t="e">
        <f t="shared" si="57"/>
        <v>#DIV/0!</v>
      </c>
      <c r="AM43" s="667" t="e">
        <f t="shared" si="57"/>
        <v>#DIV/0!</v>
      </c>
      <c r="AN43" s="667" t="e">
        <f t="shared" si="57"/>
        <v>#DIV/0!</v>
      </c>
      <c r="AO43" s="667" t="e">
        <f t="shared" si="57"/>
        <v>#DIV/0!</v>
      </c>
      <c r="AP43" s="667" t="e">
        <f t="shared" si="57"/>
        <v>#DIV/0!</v>
      </c>
      <c r="AQ43" s="667" t="e">
        <f t="shared" si="57"/>
        <v>#DIV/0!</v>
      </c>
      <c r="AR43" s="667" t="e">
        <f t="shared" si="57"/>
        <v>#DIV/0!</v>
      </c>
      <c r="AS43" s="667" t="e">
        <f t="shared" si="57"/>
        <v>#DIV/0!</v>
      </c>
      <c r="AT43" s="667" t="e">
        <f t="shared" si="57"/>
        <v>#DIV/0!</v>
      </c>
      <c r="AU43" s="667" t="e">
        <f t="shared" si="57"/>
        <v>#DIV/0!</v>
      </c>
      <c r="AV43" s="667" t="e">
        <f t="shared" si="57"/>
        <v>#DIV/0!</v>
      </c>
      <c r="AW43" s="667" t="e">
        <f t="shared" si="57"/>
        <v>#DIV/0!</v>
      </c>
      <c r="AX43" s="667" t="e">
        <f t="shared" si="57"/>
        <v>#DIV/0!</v>
      </c>
      <c r="AY43" s="667" t="e">
        <f t="shared" si="57"/>
        <v>#DIV/0!</v>
      </c>
      <c r="AZ43" s="667" t="e">
        <f t="shared" si="57"/>
        <v>#DIV/0!</v>
      </c>
      <c r="BA43" s="667" t="e">
        <f t="shared" si="57"/>
        <v>#DIV/0!</v>
      </c>
      <c r="BB43" s="667" t="e">
        <f t="shared" si="57"/>
        <v>#DIV/0!</v>
      </c>
      <c r="BC43" s="667" t="e">
        <f t="shared" si="57"/>
        <v>#DIV/0!</v>
      </c>
      <c r="BD43" s="667" t="e">
        <f t="shared" si="57"/>
        <v>#DIV/0!</v>
      </c>
      <c r="BE43" s="667" t="e">
        <f t="shared" si="57"/>
        <v>#DIV/0!</v>
      </c>
      <c r="BF43" s="667" t="e">
        <f t="shared" si="57"/>
        <v>#DIV/0!</v>
      </c>
      <c r="BG43" s="667" t="e">
        <f t="shared" si="57"/>
        <v>#DIV/0!</v>
      </c>
      <c r="BH43" s="667" t="e">
        <f t="shared" si="57"/>
        <v>#DIV/0!</v>
      </c>
      <c r="BI43" s="667" t="e">
        <f t="shared" si="57"/>
        <v>#DIV/0!</v>
      </c>
      <c r="BJ43" s="667" t="e">
        <f t="shared" si="57"/>
        <v>#DIV/0!</v>
      </c>
      <c r="BK43" s="667" t="e">
        <f t="shared" si="57"/>
        <v>#DIV/0!</v>
      </c>
      <c r="BL43" s="667" t="e">
        <f t="shared" si="57"/>
        <v>#DIV/0!</v>
      </c>
      <c r="BM43" s="667" t="e">
        <f t="shared" si="57"/>
        <v>#DIV/0!</v>
      </c>
      <c r="BN43" s="667" t="e">
        <f t="shared" si="57"/>
        <v>#DIV/0!</v>
      </c>
      <c r="BO43" s="667" t="e">
        <f t="shared" si="57"/>
        <v>#DIV/0!</v>
      </c>
      <c r="BP43" s="667" t="e">
        <f t="shared" si="57"/>
        <v>#DIV/0!</v>
      </c>
      <c r="BQ43" s="667" t="e">
        <f t="shared" si="57"/>
        <v>#DIV/0!</v>
      </c>
      <c r="BR43" s="667" t="e">
        <f t="shared" si="57"/>
        <v>#DIV/0!</v>
      </c>
      <c r="BS43" s="667" t="e">
        <f t="shared" si="57"/>
        <v>#DIV/0!</v>
      </c>
      <c r="BT43" s="667" t="e">
        <f t="shared" si="57"/>
        <v>#DIV/0!</v>
      </c>
      <c r="BU43" s="667" t="e">
        <f t="shared" si="57"/>
        <v>#DIV/0!</v>
      </c>
      <c r="BV43" s="667" t="e">
        <f t="shared" si="57"/>
        <v>#DIV/0!</v>
      </c>
      <c r="BW43" s="667" t="e">
        <f t="shared" si="57"/>
        <v>#DIV/0!</v>
      </c>
      <c r="BX43" s="667" t="e">
        <f t="shared" si="57"/>
        <v>#DIV/0!</v>
      </c>
      <c r="BY43" s="667" t="e">
        <f t="shared" si="57"/>
        <v>#DIV/0!</v>
      </c>
      <c r="BZ43" s="667" t="e">
        <f t="shared" si="57"/>
        <v>#DIV/0!</v>
      </c>
      <c r="CA43" s="667" t="e">
        <f t="shared" si="57"/>
        <v>#DIV/0!</v>
      </c>
      <c r="CB43" s="667" t="e">
        <f t="shared" si="57"/>
        <v>#DIV/0!</v>
      </c>
      <c r="CC43" s="667" t="e">
        <f t="shared" si="57"/>
        <v>#DIV/0!</v>
      </c>
      <c r="CD43" s="667" t="e">
        <f t="shared" si="57"/>
        <v>#DIV/0!</v>
      </c>
      <c r="CE43" s="667" t="e">
        <f t="shared" si="57"/>
        <v>#DIV/0!</v>
      </c>
      <c r="CF43" s="667" t="e">
        <f t="shared" si="57"/>
        <v>#DIV/0!</v>
      </c>
      <c r="CG43" s="667" t="e">
        <f>CG77</f>
        <v>#DIV/0!</v>
      </c>
    </row>
    <row r="44" spans="2:86" x14ac:dyDescent="0.2">
      <c r="S44" t="s">
        <v>2138</v>
      </c>
      <c r="T44" s="584" t="e">
        <f t="shared" ref="T44:AY44" ca="1" si="58">T9*T24+T10*T25+T11*T26+T12*T27</f>
        <v>#DIV/0!</v>
      </c>
      <c r="U44" s="584" t="e">
        <f t="shared" ca="1" si="58"/>
        <v>#DIV/0!</v>
      </c>
      <c r="V44" s="584" t="e">
        <f t="shared" ca="1" si="58"/>
        <v>#DIV/0!</v>
      </c>
      <c r="W44" s="584" t="e">
        <f t="shared" ca="1" si="58"/>
        <v>#DIV/0!</v>
      </c>
      <c r="X44" s="584" t="e">
        <f t="shared" ca="1" si="58"/>
        <v>#DIV/0!</v>
      </c>
      <c r="Y44" s="584" t="e">
        <f t="shared" ca="1" si="58"/>
        <v>#DIV/0!</v>
      </c>
      <c r="Z44" s="584" t="e">
        <f t="shared" ca="1" si="58"/>
        <v>#DIV/0!</v>
      </c>
      <c r="AA44" s="584" t="e">
        <f t="shared" ca="1" si="58"/>
        <v>#DIV/0!</v>
      </c>
      <c r="AB44" s="584" t="e">
        <f t="shared" ca="1" si="58"/>
        <v>#DIV/0!</v>
      </c>
      <c r="AC44" s="584" t="e">
        <f t="shared" ca="1" si="58"/>
        <v>#DIV/0!</v>
      </c>
      <c r="AD44" s="584" t="e">
        <f t="shared" ca="1" si="58"/>
        <v>#DIV/0!</v>
      </c>
      <c r="AE44" s="584" t="e">
        <f t="shared" ca="1" si="58"/>
        <v>#DIV/0!</v>
      </c>
      <c r="AF44" s="584" t="e">
        <f t="shared" ca="1" si="58"/>
        <v>#DIV/0!</v>
      </c>
      <c r="AG44" s="584" t="e">
        <f t="shared" ca="1" si="58"/>
        <v>#DIV/0!</v>
      </c>
      <c r="AH44" s="584" t="e">
        <f t="shared" ca="1" si="58"/>
        <v>#DIV/0!</v>
      </c>
      <c r="AI44" s="584" t="e">
        <f t="shared" ca="1" si="58"/>
        <v>#DIV/0!</v>
      </c>
      <c r="AJ44" s="584" t="e">
        <f t="shared" ca="1" si="58"/>
        <v>#DIV/0!</v>
      </c>
      <c r="AK44" s="584">
        <f t="shared" ca="1" si="58"/>
        <v>0</v>
      </c>
      <c r="AL44" s="584" t="e">
        <f t="shared" ca="1" si="58"/>
        <v>#DIV/0!</v>
      </c>
      <c r="AM44" s="584" t="e">
        <f t="shared" ca="1" si="58"/>
        <v>#DIV/0!</v>
      </c>
      <c r="AN44" s="584" t="e">
        <f t="shared" ca="1" si="58"/>
        <v>#DIV/0!</v>
      </c>
      <c r="AO44" s="584" t="e">
        <f t="shared" ca="1" si="58"/>
        <v>#DIV/0!</v>
      </c>
      <c r="AP44" s="584" t="e">
        <f t="shared" ca="1" si="58"/>
        <v>#DIV/0!</v>
      </c>
      <c r="AQ44" s="584" t="e">
        <f t="shared" ca="1" si="58"/>
        <v>#DIV/0!</v>
      </c>
      <c r="AR44" s="584" t="e">
        <f t="shared" ca="1" si="58"/>
        <v>#DIV/0!</v>
      </c>
      <c r="AS44" s="584" t="e">
        <f t="shared" ca="1" si="58"/>
        <v>#DIV/0!</v>
      </c>
      <c r="AT44" s="584" t="e">
        <f t="shared" ca="1" si="58"/>
        <v>#DIV/0!</v>
      </c>
      <c r="AU44" s="584" t="e">
        <f t="shared" ca="1" si="58"/>
        <v>#DIV/0!</v>
      </c>
      <c r="AV44" s="584" t="e">
        <f t="shared" ca="1" si="58"/>
        <v>#DIV/0!</v>
      </c>
      <c r="AW44" s="584" t="e">
        <f t="shared" ca="1" si="58"/>
        <v>#DIV/0!</v>
      </c>
      <c r="AX44" s="584" t="e">
        <f t="shared" ca="1" si="58"/>
        <v>#DIV/0!</v>
      </c>
      <c r="AY44" s="584" t="e">
        <f t="shared" ca="1" si="58"/>
        <v>#DIV/0!</v>
      </c>
      <c r="AZ44" s="584" t="e">
        <f t="shared" ref="AZ44:CG44" ca="1" si="59">AZ9*AZ24+AZ10*AZ25+AZ11*AZ26+AZ12*AZ27</f>
        <v>#DIV/0!</v>
      </c>
      <c r="BA44" s="584" t="e">
        <f t="shared" ca="1" si="59"/>
        <v>#DIV/0!</v>
      </c>
      <c r="BB44" s="584" t="e">
        <f t="shared" ca="1" si="59"/>
        <v>#DIV/0!</v>
      </c>
      <c r="BC44" s="584" t="e">
        <f t="shared" ca="1" si="59"/>
        <v>#DIV/0!</v>
      </c>
      <c r="BD44" s="584" t="e">
        <f t="shared" ca="1" si="59"/>
        <v>#DIV/0!</v>
      </c>
      <c r="BE44" s="584" t="e">
        <f t="shared" ca="1" si="59"/>
        <v>#DIV/0!</v>
      </c>
      <c r="BF44" s="584" t="e">
        <f t="shared" ca="1" si="59"/>
        <v>#DIV/0!</v>
      </c>
      <c r="BG44" s="584" t="e">
        <f t="shared" ca="1" si="59"/>
        <v>#DIV/0!</v>
      </c>
      <c r="BH44" s="584" t="e">
        <f t="shared" ca="1" si="59"/>
        <v>#DIV/0!</v>
      </c>
      <c r="BI44" s="584" t="e">
        <f t="shared" ca="1" si="59"/>
        <v>#DIV/0!</v>
      </c>
      <c r="BJ44" s="584" t="e">
        <f t="shared" ca="1" si="59"/>
        <v>#DIV/0!</v>
      </c>
      <c r="BK44" s="584" t="e">
        <f t="shared" ca="1" si="59"/>
        <v>#DIV/0!</v>
      </c>
      <c r="BL44" s="584" t="e">
        <f t="shared" ca="1" si="59"/>
        <v>#DIV/0!</v>
      </c>
      <c r="BM44" s="584" t="e">
        <f t="shared" ca="1" si="59"/>
        <v>#DIV/0!</v>
      </c>
      <c r="BN44" s="584" t="e">
        <f t="shared" ca="1" si="59"/>
        <v>#DIV/0!</v>
      </c>
      <c r="BO44" s="584" t="e">
        <f t="shared" ca="1" si="59"/>
        <v>#DIV/0!</v>
      </c>
      <c r="BP44" s="584" t="e">
        <f t="shared" ca="1" si="59"/>
        <v>#DIV/0!</v>
      </c>
      <c r="BQ44" s="584" t="e">
        <f t="shared" ca="1" si="59"/>
        <v>#DIV/0!</v>
      </c>
      <c r="BR44" s="584" t="e">
        <f t="shared" ca="1" si="59"/>
        <v>#DIV/0!</v>
      </c>
      <c r="BS44" s="584" t="e">
        <f t="shared" ca="1" si="59"/>
        <v>#DIV/0!</v>
      </c>
      <c r="BT44" s="584" t="e">
        <f t="shared" ca="1" si="59"/>
        <v>#DIV/0!</v>
      </c>
      <c r="BU44" s="584" t="e">
        <f t="shared" ca="1" si="59"/>
        <v>#DIV/0!</v>
      </c>
      <c r="BV44" s="584" t="e">
        <f t="shared" ca="1" si="59"/>
        <v>#DIV/0!</v>
      </c>
      <c r="BW44" s="584" t="e">
        <f t="shared" ca="1" si="59"/>
        <v>#DIV/0!</v>
      </c>
      <c r="BX44" s="584" t="e">
        <f t="shared" ca="1" si="59"/>
        <v>#DIV/0!</v>
      </c>
      <c r="BY44" s="584" t="e">
        <f t="shared" ca="1" si="59"/>
        <v>#DIV/0!</v>
      </c>
      <c r="BZ44" s="584" t="e">
        <f t="shared" ca="1" si="59"/>
        <v>#DIV/0!</v>
      </c>
      <c r="CA44" s="584" t="e">
        <f t="shared" ca="1" si="59"/>
        <v>#DIV/0!</v>
      </c>
      <c r="CB44" s="584" t="e">
        <f t="shared" ca="1" si="59"/>
        <v>#DIV/0!</v>
      </c>
      <c r="CC44" s="584" t="e">
        <f t="shared" ca="1" si="59"/>
        <v>#DIV/0!</v>
      </c>
      <c r="CD44" s="584" t="e">
        <f t="shared" ca="1" si="59"/>
        <v>#DIV/0!</v>
      </c>
      <c r="CE44" s="584" t="e">
        <f t="shared" ca="1" si="59"/>
        <v>#DIV/0!</v>
      </c>
      <c r="CF44" s="584" t="e">
        <f t="shared" ca="1" si="59"/>
        <v>#DIV/0!</v>
      </c>
      <c r="CG44" s="584" t="e">
        <f t="shared" ca="1" si="59"/>
        <v>#DIV/0!</v>
      </c>
    </row>
    <row r="45" spans="2:86" x14ac:dyDescent="0.2">
      <c r="S45" s="641" t="s">
        <v>88</v>
      </c>
      <c r="T45" t="e">
        <f t="shared" ref="T45:AY45" ca="1" si="60">T19+((T20-T19)/(T7-T5))*(T43-T5)</f>
        <v>#DIV/0!</v>
      </c>
      <c r="U45" t="e">
        <f t="shared" ca="1" si="60"/>
        <v>#DIV/0!</v>
      </c>
      <c r="V45" t="e">
        <f t="shared" ca="1" si="60"/>
        <v>#DIV/0!</v>
      </c>
      <c r="W45" t="e">
        <f t="shared" ca="1" si="60"/>
        <v>#DIV/0!</v>
      </c>
      <c r="X45" t="e">
        <f t="shared" ca="1" si="60"/>
        <v>#DIV/0!</v>
      </c>
      <c r="Y45" t="e">
        <f t="shared" ca="1" si="60"/>
        <v>#DIV/0!</v>
      </c>
      <c r="Z45" t="e">
        <f t="shared" ca="1" si="60"/>
        <v>#DIV/0!</v>
      </c>
      <c r="AA45" t="e">
        <f t="shared" ca="1" si="60"/>
        <v>#DIV/0!</v>
      </c>
      <c r="AB45" t="e">
        <f t="shared" ca="1" si="60"/>
        <v>#DIV/0!</v>
      </c>
      <c r="AC45" t="e">
        <f t="shared" ca="1" si="60"/>
        <v>#DIV/0!</v>
      </c>
      <c r="AD45" t="e">
        <f t="shared" ca="1" si="60"/>
        <v>#DIV/0!</v>
      </c>
      <c r="AE45" t="e">
        <f t="shared" ca="1" si="60"/>
        <v>#DIV/0!</v>
      </c>
      <c r="AF45" t="e">
        <f t="shared" ca="1" si="60"/>
        <v>#DIV/0!</v>
      </c>
      <c r="AG45" t="e">
        <f t="shared" ca="1" si="60"/>
        <v>#DIV/0!</v>
      </c>
      <c r="AH45" t="e">
        <f t="shared" ca="1" si="60"/>
        <v>#DIV/0!</v>
      </c>
      <c r="AI45" t="e">
        <f t="shared" ca="1" si="60"/>
        <v>#DIV/0!</v>
      </c>
      <c r="AJ45" t="e">
        <f t="shared" ca="1" si="60"/>
        <v>#DIV/0!</v>
      </c>
      <c r="AK45">
        <f t="shared" ca="1" si="60"/>
        <v>0</v>
      </c>
      <c r="AL45" t="e">
        <f t="shared" ca="1" si="60"/>
        <v>#DIV/0!</v>
      </c>
      <c r="AM45" t="e">
        <f t="shared" ca="1" si="60"/>
        <v>#DIV/0!</v>
      </c>
      <c r="AN45" t="e">
        <f t="shared" ca="1" si="60"/>
        <v>#DIV/0!</v>
      </c>
      <c r="AO45" t="e">
        <f t="shared" ca="1" si="60"/>
        <v>#DIV/0!</v>
      </c>
      <c r="AP45" t="e">
        <f t="shared" ca="1" si="60"/>
        <v>#DIV/0!</v>
      </c>
      <c r="AQ45" t="e">
        <f t="shared" ca="1" si="60"/>
        <v>#DIV/0!</v>
      </c>
      <c r="AR45" t="e">
        <f t="shared" ca="1" si="60"/>
        <v>#DIV/0!</v>
      </c>
      <c r="AS45" t="e">
        <f t="shared" ca="1" si="60"/>
        <v>#DIV/0!</v>
      </c>
      <c r="AT45" t="e">
        <f t="shared" ca="1" si="60"/>
        <v>#DIV/0!</v>
      </c>
      <c r="AU45" t="e">
        <f t="shared" ca="1" si="60"/>
        <v>#DIV/0!</v>
      </c>
      <c r="AV45" t="e">
        <f t="shared" ca="1" si="60"/>
        <v>#DIV/0!</v>
      </c>
      <c r="AW45" t="e">
        <f t="shared" ca="1" si="60"/>
        <v>#DIV/0!</v>
      </c>
      <c r="AX45" t="e">
        <f t="shared" ca="1" si="60"/>
        <v>#DIV/0!</v>
      </c>
      <c r="AY45" t="e">
        <f t="shared" ca="1" si="60"/>
        <v>#DIV/0!</v>
      </c>
      <c r="AZ45" t="e">
        <f t="shared" ref="AZ45:CG45" ca="1" si="61">AZ19+((AZ20-AZ19)/(AZ7-AZ5))*(AZ43-AZ5)</f>
        <v>#DIV/0!</v>
      </c>
      <c r="BA45" t="e">
        <f t="shared" ca="1" si="61"/>
        <v>#DIV/0!</v>
      </c>
      <c r="BB45" t="e">
        <f t="shared" ca="1" si="61"/>
        <v>#DIV/0!</v>
      </c>
      <c r="BC45" t="e">
        <f t="shared" ca="1" si="61"/>
        <v>#DIV/0!</v>
      </c>
      <c r="BD45" t="e">
        <f t="shared" ca="1" si="61"/>
        <v>#DIV/0!</v>
      </c>
      <c r="BE45" t="e">
        <f t="shared" ca="1" si="61"/>
        <v>#DIV/0!</v>
      </c>
      <c r="BF45" t="e">
        <f t="shared" ca="1" si="61"/>
        <v>#DIV/0!</v>
      </c>
      <c r="BG45" t="e">
        <f t="shared" ca="1" si="61"/>
        <v>#DIV/0!</v>
      </c>
      <c r="BH45" t="e">
        <f t="shared" ca="1" si="61"/>
        <v>#DIV/0!</v>
      </c>
      <c r="BI45" t="e">
        <f t="shared" ca="1" si="61"/>
        <v>#DIV/0!</v>
      </c>
      <c r="BJ45" t="e">
        <f t="shared" ca="1" si="61"/>
        <v>#DIV/0!</v>
      </c>
      <c r="BK45" t="e">
        <f t="shared" ca="1" si="61"/>
        <v>#DIV/0!</v>
      </c>
      <c r="BL45" t="e">
        <f t="shared" ca="1" si="61"/>
        <v>#DIV/0!</v>
      </c>
      <c r="BM45" t="e">
        <f t="shared" ca="1" si="61"/>
        <v>#DIV/0!</v>
      </c>
      <c r="BN45" t="e">
        <f t="shared" ca="1" si="61"/>
        <v>#DIV/0!</v>
      </c>
      <c r="BO45" t="e">
        <f t="shared" ca="1" si="61"/>
        <v>#DIV/0!</v>
      </c>
      <c r="BP45" t="e">
        <f t="shared" ca="1" si="61"/>
        <v>#DIV/0!</v>
      </c>
      <c r="BQ45" t="e">
        <f t="shared" ca="1" si="61"/>
        <v>#DIV/0!</v>
      </c>
      <c r="BR45" t="e">
        <f t="shared" ca="1" si="61"/>
        <v>#DIV/0!</v>
      </c>
      <c r="BS45" t="e">
        <f t="shared" ca="1" si="61"/>
        <v>#DIV/0!</v>
      </c>
      <c r="BT45" t="e">
        <f t="shared" ca="1" si="61"/>
        <v>#DIV/0!</v>
      </c>
      <c r="BU45" t="e">
        <f t="shared" ca="1" si="61"/>
        <v>#DIV/0!</v>
      </c>
      <c r="BV45" t="e">
        <f t="shared" ca="1" si="61"/>
        <v>#DIV/0!</v>
      </c>
      <c r="BW45" t="e">
        <f t="shared" ca="1" si="61"/>
        <v>#DIV/0!</v>
      </c>
      <c r="BX45" t="e">
        <f t="shared" ca="1" si="61"/>
        <v>#DIV/0!</v>
      </c>
      <c r="BY45" t="e">
        <f t="shared" ca="1" si="61"/>
        <v>#DIV/0!</v>
      </c>
      <c r="BZ45" t="e">
        <f t="shared" ca="1" si="61"/>
        <v>#DIV/0!</v>
      </c>
      <c r="CA45" t="e">
        <f t="shared" ca="1" si="61"/>
        <v>#DIV/0!</v>
      </c>
      <c r="CB45" t="e">
        <f t="shared" ca="1" si="61"/>
        <v>#DIV/0!</v>
      </c>
      <c r="CC45" t="e">
        <f t="shared" ca="1" si="61"/>
        <v>#DIV/0!</v>
      </c>
      <c r="CD45" t="e">
        <f t="shared" ca="1" si="61"/>
        <v>#DIV/0!</v>
      </c>
      <c r="CE45" t="e">
        <f t="shared" ca="1" si="61"/>
        <v>#DIV/0!</v>
      </c>
      <c r="CF45" t="e">
        <f t="shared" ca="1" si="61"/>
        <v>#DIV/0!</v>
      </c>
      <c r="CG45" s="383" t="e">
        <f t="shared" ca="1" si="61"/>
        <v>#DIV/0!</v>
      </c>
    </row>
    <row r="46" spans="2:86" x14ac:dyDescent="0.2">
      <c r="S46" s="552" t="s">
        <v>1386</v>
      </c>
      <c r="T46" t="e">
        <f>(T43+273.15)/(T43-T39-T40)</f>
        <v>#DIV/0!</v>
      </c>
      <c r="U46" t="e">
        <f t="shared" ref="U46:CG46" si="62">(U43+273.15)/(U43-U39-U40)</f>
        <v>#DIV/0!</v>
      </c>
      <c r="V46" t="e">
        <f t="shared" si="62"/>
        <v>#DIV/0!</v>
      </c>
      <c r="W46" t="e">
        <f t="shared" si="62"/>
        <v>#DIV/0!</v>
      </c>
      <c r="X46" t="e">
        <f t="shared" si="62"/>
        <v>#DIV/0!</v>
      </c>
      <c r="Y46" t="e">
        <f t="shared" si="62"/>
        <v>#DIV/0!</v>
      </c>
      <c r="Z46" t="e">
        <f t="shared" si="62"/>
        <v>#DIV/0!</v>
      </c>
      <c r="AA46" t="e">
        <f t="shared" si="62"/>
        <v>#DIV/0!</v>
      </c>
      <c r="AB46" t="e">
        <f t="shared" si="62"/>
        <v>#DIV/0!</v>
      </c>
      <c r="AC46" t="e">
        <f t="shared" si="62"/>
        <v>#DIV/0!</v>
      </c>
      <c r="AD46" t="e">
        <f t="shared" si="62"/>
        <v>#DIV/0!</v>
      </c>
      <c r="AE46" t="e">
        <f t="shared" si="62"/>
        <v>#DIV/0!</v>
      </c>
      <c r="AF46" t="e">
        <f t="shared" si="62"/>
        <v>#DIV/0!</v>
      </c>
      <c r="AG46" t="e">
        <f t="shared" si="62"/>
        <v>#DIV/0!</v>
      </c>
      <c r="AH46" t="e">
        <f t="shared" si="62"/>
        <v>#DIV/0!</v>
      </c>
      <c r="AI46" t="e">
        <f t="shared" si="62"/>
        <v>#DIV/0!</v>
      </c>
      <c r="AJ46" t="e">
        <f t="shared" si="62"/>
        <v>#DIV/0!</v>
      </c>
      <c r="AK46">
        <f t="shared" si="62"/>
        <v>7.4670731707317071</v>
      </c>
      <c r="AL46" t="e">
        <f t="shared" si="62"/>
        <v>#DIV/0!</v>
      </c>
      <c r="AM46" t="e">
        <f t="shared" si="62"/>
        <v>#DIV/0!</v>
      </c>
      <c r="AN46" t="e">
        <f t="shared" si="62"/>
        <v>#DIV/0!</v>
      </c>
      <c r="AO46" t="e">
        <f t="shared" si="62"/>
        <v>#DIV/0!</v>
      </c>
      <c r="AP46" t="e">
        <f t="shared" si="62"/>
        <v>#DIV/0!</v>
      </c>
      <c r="AQ46" t="e">
        <f t="shared" si="62"/>
        <v>#DIV/0!</v>
      </c>
      <c r="AR46" t="e">
        <f t="shared" si="62"/>
        <v>#DIV/0!</v>
      </c>
      <c r="AS46" t="e">
        <f t="shared" si="62"/>
        <v>#DIV/0!</v>
      </c>
      <c r="AT46" t="e">
        <f t="shared" si="62"/>
        <v>#DIV/0!</v>
      </c>
      <c r="AU46" t="e">
        <f t="shared" si="62"/>
        <v>#DIV/0!</v>
      </c>
      <c r="AV46" t="e">
        <f t="shared" si="62"/>
        <v>#DIV/0!</v>
      </c>
      <c r="AW46" t="e">
        <f t="shared" si="62"/>
        <v>#DIV/0!</v>
      </c>
      <c r="AX46" t="e">
        <f t="shared" si="62"/>
        <v>#DIV/0!</v>
      </c>
      <c r="AY46" t="e">
        <f t="shared" si="62"/>
        <v>#DIV/0!</v>
      </c>
      <c r="AZ46" t="e">
        <f t="shared" si="62"/>
        <v>#DIV/0!</v>
      </c>
      <c r="BA46" t="e">
        <f t="shared" si="62"/>
        <v>#DIV/0!</v>
      </c>
      <c r="BB46" t="e">
        <f t="shared" si="62"/>
        <v>#DIV/0!</v>
      </c>
      <c r="BC46" t="e">
        <f t="shared" si="62"/>
        <v>#DIV/0!</v>
      </c>
      <c r="BD46" t="e">
        <f t="shared" si="62"/>
        <v>#DIV/0!</v>
      </c>
      <c r="BE46" t="e">
        <f t="shared" si="62"/>
        <v>#DIV/0!</v>
      </c>
      <c r="BF46" t="e">
        <f t="shared" si="62"/>
        <v>#DIV/0!</v>
      </c>
      <c r="BG46" t="e">
        <f t="shared" si="62"/>
        <v>#DIV/0!</v>
      </c>
      <c r="BH46" t="e">
        <f t="shared" si="62"/>
        <v>#DIV/0!</v>
      </c>
      <c r="BI46" t="e">
        <f t="shared" si="62"/>
        <v>#DIV/0!</v>
      </c>
      <c r="BJ46" t="e">
        <f t="shared" si="62"/>
        <v>#DIV/0!</v>
      </c>
      <c r="BK46" t="e">
        <f t="shared" si="62"/>
        <v>#DIV/0!</v>
      </c>
      <c r="BL46" t="e">
        <f t="shared" si="62"/>
        <v>#DIV/0!</v>
      </c>
      <c r="BM46" t="e">
        <f t="shared" si="62"/>
        <v>#DIV/0!</v>
      </c>
      <c r="BN46" t="e">
        <f t="shared" si="62"/>
        <v>#DIV/0!</v>
      </c>
      <c r="BO46" t="e">
        <f t="shared" si="62"/>
        <v>#DIV/0!</v>
      </c>
      <c r="BP46" t="e">
        <f t="shared" si="62"/>
        <v>#DIV/0!</v>
      </c>
      <c r="BQ46" t="e">
        <f t="shared" si="62"/>
        <v>#DIV/0!</v>
      </c>
      <c r="BR46" t="e">
        <f t="shared" si="62"/>
        <v>#DIV/0!</v>
      </c>
      <c r="BS46" t="e">
        <f t="shared" si="62"/>
        <v>#DIV/0!</v>
      </c>
      <c r="BT46" t="e">
        <f t="shared" si="62"/>
        <v>#DIV/0!</v>
      </c>
      <c r="BU46" t="e">
        <f t="shared" si="62"/>
        <v>#DIV/0!</v>
      </c>
      <c r="BV46" t="e">
        <f t="shared" si="62"/>
        <v>#DIV/0!</v>
      </c>
      <c r="BW46" t="e">
        <f t="shared" si="62"/>
        <v>#DIV/0!</v>
      </c>
      <c r="BX46" t="e">
        <f t="shared" si="62"/>
        <v>#DIV/0!</v>
      </c>
      <c r="BY46" t="e">
        <f t="shared" si="62"/>
        <v>#DIV/0!</v>
      </c>
      <c r="BZ46" t="e">
        <f t="shared" si="62"/>
        <v>#DIV/0!</v>
      </c>
      <c r="CA46" t="e">
        <f t="shared" si="62"/>
        <v>#DIV/0!</v>
      </c>
      <c r="CB46" t="e">
        <f t="shared" si="62"/>
        <v>#DIV/0!</v>
      </c>
      <c r="CC46" t="e">
        <f t="shared" si="62"/>
        <v>#DIV/0!</v>
      </c>
      <c r="CD46" t="e">
        <f t="shared" si="62"/>
        <v>#DIV/0!</v>
      </c>
      <c r="CE46" t="e">
        <f t="shared" si="62"/>
        <v>#DIV/0!</v>
      </c>
      <c r="CF46" t="e">
        <f t="shared" si="62"/>
        <v>#DIV/0!</v>
      </c>
      <c r="CG46" t="e">
        <f t="shared" si="62"/>
        <v>#DIV/0!</v>
      </c>
    </row>
    <row r="47" spans="2:86" x14ac:dyDescent="0.2">
      <c r="S47" s="643" t="s">
        <v>1387</v>
      </c>
      <c r="T47" s="645" t="e">
        <f t="shared" ref="T47:AY47" ca="1" si="63">T46*T45</f>
        <v>#DIV/0!</v>
      </c>
      <c r="U47" s="645" t="e">
        <f t="shared" ca="1" si="63"/>
        <v>#DIV/0!</v>
      </c>
      <c r="V47" s="645" t="e">
        <f t="shared" ca="1" si="63"/>
        <v>#DIV/0!</v>
      </c>
      <c r="W47" s="645" t="e">
        <f t="shared" ca="1" si="63"/>
        <v>#DIV/0!</v>
      </c>
      <c r="X47" s="645" t="e">
        <f t="shared" ca="1" si="63"/>
        <v>#DIV/0!</v>
      </c>
      <c r="Y47" s="645" t="e">
        <f t="shared" ca="1" si="63"/>
        <v>#DIV/0!</v>
      </c>
      <c r="Z47" s="645" t="e">
        <f t="shared" ca="1" si="63"/>
        <v>#DIV/0!</v>
      </c>
      <c r="AA47" s="645" t="e">
        <f t="shared" ca="1" si="63"/>
        <v>#DIV/0!</v>
      </c>
      <c r="AB47" s="645" t="e">
        <f t="shared" ca="1" si="63"/>
        <v>#DIV/0!</v>
      </c>
      <c r="AC47" s="645" t="e">
        <f t="shared" ca="1" si="63"/>
        <v>#DIV/0!</v>
      </c>
      <c r="AD47" s="645" t="e">
        <f t="shared" ca="1" si="63"/>
        <v>#DIV/0!</v>
      </c>
      <c r="AE47" s="645" t="e">
        <f t="shared" ca="1" si="63"/>
        <v>#DIV/0!</v>
      </c>
      <c r="AF47" s="645" t="e">
        <f t="shared" ca="1" si="63"/>
        <v>#DIV/0!</v>
      </c>
      <c r="AG47" s="645" t="e">
        <f t="shared" ca="1" si="63"/>
        <v>#DIV/0!</v>
      </c>
      <c r="AH47" s="645" t="e">
        <f t="shared" ca="1" si="63"/>
        <v>#DIV/0!</v>
      </c>
      <c r="AI47" s="645" t="e">
        <f t="shared" ca="1" si="63"/>
        <v>#DIV/0!</v>
      </c>
      <c r="AJ47" s="645" t="e">
        <f t="shared" ca="1" si="63"/>
        <v>#DIV/0!</v>
      </c>
      <c r="AK47" s="645">
        <f t="shared" ca="1" si="63"/>
        <v>0</v>
      </c>
      <c r="AL47" s="645" t="e">
        <f t="shared" ca="1" si="63"/>
        <v>#DIV/0!</v>
      </c>
      <c r="AM47" s="645" t="e">
        <f t="shared" ca="1" si="63"/>
        <v>#DIV/0!</v>
      </c>
      <c r="AN47" s="645" t="e">
        <f t="shared" ca="1" si="63"/>
        <v>#DIV/0!</v>
      </c>
      <c r="AO47" s="645" t="e">
        <f t="shared" ca="1" si="63"/>
        <v>#DIV/0!</v>
      </c>
      <c r="AP47" s="645" t="e">
        <f t="shared" ca="1" si="63"/>
        <v>#DIV/0!</v>
      </c>
      <c r="AQ47" s="645" t="e">
        <f t="shared" ca="1" si="63"/>
        <v>#DIV/0!</v>
      </c>
      <c r="AR47" s="645" t="e">
        <f t="shared" ca="1" si="63"/>
        <v>#DIV/0!</v>
      </c>
      <c r="AS47" s="645" t="e">
        <f t="shared" ca="1" si="63"/>
        <v>#DIV/0!</v>
      </c>
      <c r="AT47" s="645" t="e">
        <f t="shared" ca="1" si="63"/>
        <v>#DIV/0!</v>
      </c>
      <c r="AU47" s="645" t="e">
        <f t="shared" ca="1" si="63"/>
        <v>#DIV/0!</v>
      </c>
      <c r="AV47" s="645" t="e">
        <f t="shared" ca="1" si="63"/>
        <v>#DIV/0!</v>
      </c>
      <c r="AW47" s="645" t="e">
        <f t="shared" ca="1" si="63"/>
        <v>#DIV/0!</v>
      </c>
      <c r="AX47" s="645" t="e">
        <f t="shared" ca="1" si="63"/>
        <v>#DIV/0!</v>
      </c>
      <c r="AY47" s="645" t="e">
        <f t="shared" ca="1" si="63"/>
        <v>#DIV/0!</v>
      </c>
      <c r="AZ47" s="645" t="e">
        <f t="shared" ref="AZ47:CE47" ca="1" si="64">AZ46*AZ45</f>
        <v>#DIV/0!</v>
      </c>
      <c r="BA47" s="645" t="e">
        <f t="shared" ca="1" si="64"/>
        <v>#DIV/0!</v>
      </c>
      <c r="BB47" s="645" t="e">
        <f t="shared" ca="1" si="64"/>
        <v>#DIV/0!</v>
      </c>
      <c r="BC47" s="645" t="e">
        <f t="shared" ca="1" si="64"/>
        <v>#DIV/0!</v>
      </c>
      <c r="BD47" s="645" t="e">
        <f t="shared" ca="1" si="64"/>
        <v>#DIV/0!</v>
      </c>
      <c r="BE47" s="645" t="e">
        <f t="shared" ca="1" si="64"/>
        <v>#DIV/0!</v>
      </c>
      <c r="BF47" s="645" t="e">
        <f t="shared" ca="1" si="64"/>
        <v>#DIV/0!</v>
      </c>
      <c r="BG47" s="645" t="e">
        <f t="shared" ca="1" si="64"/>
        <v>#DIV/0!</v>
      </c>
      <c r="BH47" s="645" t="e">
        <f t="shared" ca="1" si="64"/>
        <v>#DIV/0!</v>
      </c>
      <c r="BI47" s="645" t="e">
        <f t="shared" ca="1" si="64"/>
        <v>#DIV/0!</v>
      </c>
      <c r="BJ47" s="645" t="e">
        <f t="shared" ca="1" si="64"/>
        <v>#DIV/0!</v>
      </c>
      <c r="BK47" s="645" t="e">
        <f t="shared" ca="1" si="64"/>
        <v>#DIV/0!</v>
      </c>
      <c r="BL47" s="645" t="e">
        <f t="shared" ca="1" si="64"/>
        <v>#DIV/0!</v>
      </c>
      <c r="BM47" s="645" t="e">
        <f t="shared" ca="1" si="64"/>
        <v>#DIV/0!</v>
      </c>
      <c r="BN47" s="645" t="e">
        <f t="shared" ca="1" si="64"/>
        <v>#DIV/0!</v>
      </c>
      <c r="BO47" s="645" t="e">
        <f t="shared" ca="1" si="64"/>
        <v>#DIV/0!</v>
      </c>
      <c r="BP47" s="645" t="e">
        <f t="shared" ca="1" si="64"/>
        <v>#DIV/0!</v>
      </c>
      <c r="BQ47" s="645" t="e">
        <f t="shared" ca="1" si="64"/>
        <v>#DIV/0!</v>
      </c>
      <c r="BR47" s="645" t="e">
        <f t="shared" ca="1" si="64"/>
        <v>#DIV/0!</v>
      </c>
      <c r="BS47" s="645" t="e">
        <f t="shared" ca="1" si="64"/>
        <v>#DIV/0!</v>
      </c>
      <c r="BT47" s="645" t="e">
        <f t="shared" ca="1" si="64"/>
        <v>#DIV/0!</v>
      </c>
      <c r="BU47" s="645" t="e">
        <f t="shared" ca="1" si="64"/>
        <v>#DIV/0!</v>
      </c>
      <c r="BV47" s="645" t="e">
        <f t="shared" ca="1" si="64"/>
        <v>#DIV/0!</v>
      </c>
      <c r="BW47" s="645" t="e">
        <f t="shared" ca="1" si="64"/>
        <v>#DIV/0!</v>
      </c>
      <c r="BX47" s="645" t="e">
        <f t="shared" ca="1" si="64"/>
        <v>#DIV/0!</v>
      </c>
      <c r="BY47" s="645" t="e">
        <f t="shared" ca="1" si="64"/>
        <v>#DIV/0!</v>
      </c>
      <c r="BZ47" s="645" t="e">
        <f t="shared" ca="1" si="64"/>
        <v>#DIV/0!</v>
      </c>
      <c r="CA47" s="645" t="e">
        <f t="shared" ca="1" si="64"/>
        <v>#DIV/0!</v>
      </c>
      <c r="CB47" s="645" t="e">
        <f t="shared" ca="1" si="64"/>
        <v>#DIV/0!</v>
      </c>
      <c r="CC47" s="645" t="e">
        <f t="shared" ca="1" si="64"/>
        <v>#DIV/0!</v>
      </c>
      <c r="CD47" s="645" t="e">
        <f t="shared" ca="1" si="64"/>
        <v>#DIV/0!</v>
      </c>
      <c r="CE47" s="645" t="e">
        <f t="shared" ca="1" si="64"/>
        <v>#DIV/0!</v>
      </c>
      <c r="CF47" s="645" t="e">
        <f ca="1">CF46*CF45</f>
        <v>#DIV/0!</v>
      </c>
      <c r="CG47" s="646" t="e">
        <f ca="1">CG46*CG45</f>
        <v>#DIV/0!</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9.3807692307692321</v>
      </c>
      <c r="BB51" s="584">
        <f t="shared" ca="1" si="67"/>
        <v>18.761538461538464</v>
      </c>
      <c r="BC51" s="584">
        <f t="shared" ca="1" si="67"/>
        <v>28.142307692307696</v>
      </c>
      <c r="BD51" s="584">
        <f t="shared" ca="1" si="67"/>
        <v>37.523076923076928</v>
      </c>
      <c r="BE51" s="584">
        <f t="shared" ca="1" si="67"/>
        <v>46.90384615384616</v>
      </c>
      <c r="BF51" s="584">
        <f t="shared" ca="1" si="67"/>
        <v>56.284615384615392</v>
      </c>
      <c r="BG51" s="584">
        <f t="shared" ca="1" si="67"/>
        <v>65.66538461538461</v>
      </c>
      <c r="BH51" s="584">
        <f t="shared" ca="1" si="67"/>
        <v>75.046153846153857</v>
      </c>
      <c r="BI51" s="584">
        <f t="shared" ca="1" si="67"/>
        <v>84.426923076923075</v>
      </c>
      <c r="BJ51" s="584">
        <f t="shared" ca="1" si="67"/>
        <v>93.807692307692321</v>
      </c>
      <c r="BK51" s="584">
        <f t="shared" ca="1" si="67"/>
        <v>103.18846153846155</v>
      </c>
      <c r="BL51" s="584">
        <f t="shared" ca="1" si="67"/>
        <v>112.56923076923078</v>
      </c>
      <c r="BM51" s="584">
        <f t="shared" ca="1" si="67"/>
        <v>121.95</v>
      </c>
      <c r="BN51" s="584">
        <f t="shared" ca="1" si="67"/>
        <v>121.95</v>
      </c>
      <c r="BO51" s="584">
        <f t="shared" ca="1" si="67"/>
        <v>121.95</v>
      </c>
      <c r="BP51" s="584">
        <f t="shared" ca="1" si="67"/>
        <v>121.95</v>
      </c>
      <c r="BQ51" s="584">
        <f t="shared" ca="1" si="67"/>
        <v>121.95</v>
      </c>
      <c r="BR51" s="584">
        <f t="shared" ca="1" si="67"/>
        <v>121.95</v>
      </c>
      <c r="BS51" s="584">
        <f t="shared" ca="1" si="67"/>
        <v>121.95</v>
      </c>
      <c r="BT51" s="584">
        <f t="shared" ca="1" si="67"/>
        <v>121.95</v>
      </c>
      <c r="BU51" s="584">
        <f t="shared" ca="1" si="67"/>
        <v>121.95</v>
      </c>
      <c r="BV51" s="584">
        <f t="shared" ca="1" si="67"/>
        <v>121.95</v>
      </c>
      <c r="BW51" s="584">
        <f t="shared" ca="1" si="67"/>
        <v>121.95</v>
      </c>
      <c r="BX51" s="584">
        <f t="shared" ca="1" si="67"/>
        <v>121.95</v>
      </c>
      <c r="BY51" s="584">
        <f t="shared" ca="1" si="67"/>
        <v>121.95</v>
      </c>
      <c r="BZ51" s="584">
        <f t="shared" ca="1" si="67"/>
        <v>121.95</v>
      </c>
      <c r="CA51" s="584">
        <f t="shared" ca="1" si="67"/>
        <v>121.95</v>
      </c>
      <c r="CB51" s="584">
        <f t="shared" ca="1" si="67"/>
        <v>121.95</v>
      </c>
      <c r="CC51" s="584">
        <f t="shared" ca="1" si="67"/>
        <v>121.95</v>
      </c>
      <c r="CD51" s="584">
        <f t="shared" ca="1" si="67"/>
        <v>121.95</v>
      </c>
      <c r="CE51" s="584">
        <f t="shared" ca="1" si="67"/>
        <v>121.95</v>
      </c>
      <c r="CF51" s="584">
        <f t="shared" ca="1" si="67"/>
        <v>121.95</v>
      </c>
      <c r="CG51" s="584">
        <f t="shared" ca="1" si="67"/>
        <v>121.95</v>
      </c>
    </row>
    <row r="52" spans="2:85" x14ac:dyDescent="0.2">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2.7718826526815173E-2</v>
      </c>
      <c r="BB52">
        <f t="shared" ca="1" si="69"/>
        <v>5.4513068446370938E-2</v>
      </c>
      <c r="BC52">
        <f t="shared" ca="1" si="69"/>
        <v>8.0382725758667284E-2</v>
      </c>
      <c r="BD52">
        <f t="shared" ca="1" si="69"/>
        <v>0.1053277984637042</v>
      </c>
      <c r="BE52">
        <f t="shared" ca="1" si="69"/>
        <v>0.1293482865614817</v>
      </c>
      <c r="BF52">
        <f t="shared" ca="1" si="69"/>
        <v>0.1524441900519998</v>
      </c>
      <c r="BG52">
        <f t="shared" ca="1" si="69"/>
        <v>0.17461550893525846</v>
      </c>
      <c r="BH52">
        <f t="shared" ca="1" si="69"/>
        <v>0.1958622432112577</v>
      </c>
      <c r="BI52">
        <f t="shared" ca="1" si="69"/>
        <v>0.21618439287999755</v>
      </c>
      <c r="BJ52">
        <f t="shared" ca="1" si="69"/>
        <v>0.23558195794147796</v>
      </c>
      <c r="BK52">
        <f t="shared" ca="1" si="69"/>
        <v>0.25405493839569898</v>
      </c>
      <c r="BL52">
        <f t="shared" ca="1" si="69"/>
        <v>0.27160333424266059</v>
      </c>
      <c r="BM52">
        <f t="shared" ca="1" si="69"/>
        <v>0.28822714548236278</v>
      </c>
      <c r="BN52">
        <f t="shared" ca="1" si="69"/>
        <v>0.28822714548236278</v>
      </c>
      <c r="BO52">
        <f t="shared" ca="1" si="69"/>
        <v>0.28822714548236278</v>
      </c>
      <c r="BP52">
        <f t="shared" ca="1" si="69"/>
        <v>0.28822714548236278</v>
      </c>
      <c r="BQ52">
        <f t="shared" ca="1" si="69"/>
        <v>0.28822714548236278</v>
      </c>
      <c r="BR52">
        <f t="shared" ca="1" si="69"/>
        <v>0.28822714548236278</v>
      </c>
      <c r="BS52">
        <f t="shared" ca="1" si="69"/>
        <v>0.28822714548236278</v>
      </c>
      <c r="BT52">
        <f t="shared" ca="1" si="69"/>
        <v>0.28822714548236278</v>
      </c>
      <c r="BU52">
        <f t="shared" ca="1" si="69"/>
        <v>0.28822714548236278</v>
      </c>
      <c r="BV52">
        <f t="shared" ca="1" si="69"/>
        <v>0.28822714548236278</v>
      </c>
      <c r="BW52">
        <f t="shared" ca="1" si="69"/>
        <v>0.28822714548236278</v>
      </c>
      <c r="BX52">
        <f t="shared" ca="1" si="69"/>
        <v>0.28822714548236278</v>
      </c>
      <c r="BY52">
        <f t="shared" ca="1" si="69"/>
        <v>0.28822714548236278</v>
      </c>
      <c r="BZ52">
        <f t="shared" ca="1" si="69"/>
        <v>0.28822714548236278</v>
      </c>
      <c r="CA52">
        <f t="shared" ca="1" si="69"/>
        <v>0.28822714548236278</v>
      </c>
      <c r="CB52">
        <f t="shared" ca="1" si="69"/>
        <v>0.28822714548236278</v>
      </c>
      <c r="CC52">
        <f t="shared" ca="1" si="69"/>
        <v>0.28822714548236278</v>
      </c>
      <c r="CD52">
        <f t="shared" ca="1" si="69"/>
        <v>0.28822714548236278</v>
      </c>
      <c r="CE52">
        <f t="shared" ca="1" si="69"/>
        <v>0.28822714548236278</v>
      </c>
      <c r="CF52">
        <f t="shared" ca="1" si="69"/>
        <v>0.28822714548236278</v>
      </c>
      <c r="CG52">
        <f t="shared" ca="1" si="69"/>
        <v>0.28822714548236278</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0.17758705879631681</v>
      </c>
      <c r="BB54" s="645">
        <f t="shared" ca="1" si="72"/>
        <v>0.35609860299820545</v>
      </c>
      <c r="BC54" s="645">
        <f t="shared" ca="1" si="72"/>
        <v>0.5355901017300001</v>
      </c>
      <c r="BD54" s="645">
        <f t="shared" ca="1" si="72"/>
        <v>0.71612155220781737</v>
      </c>
      <c r="BE54" s="645">
        <f t="shared" ca="1" si="72"/>
        <v>0.89775795141578396</v>
      </c>
      <c r="BF54" s="645">
        <f t="shared" ca="1" si="72"/>
        <v>1.0805698279962495</v>
      </c>
      <c r="BG54" s="645">
        <f t="shared" ca="1" si="72"/>
        <v>1.2646338435169859</v>
      </c>
      <c r="BH54" s="645">
        <f t="shared" ca="1" si="72"/>
        <v>1.4500334739073444</v>
      </c>
      <c r="BI54" s="645">
        <f t="shared" ca="1" si="72"/>
        <v>1.6368597838175269</v>
      </c>
      <c r="BJ54" s="645">
        <f t="shared" ca="1" si="72"/>
        <v>1.8252123090279855</v>
      </c>
      <c r="BK54" s="645">
        <f t="shared" ca="1" si="72"/>
        <v>2.0152000649173121</v>
      </c>
      <c r="BL54" s="645">
        <f t="shared" ca="1" si="72"/>
        <v>2.2069427025107893</v>
      </c>
      <c r="BM54" s="645">
        <f t="shared" ca="1" si="72"/>
        <v>2.4005718379362286</v>
      </c>
      <c r="BN54" s="645">
        <f t="shared" ca="1" si="72"/>
        <v>2.4005718379362286</v>
      </c>
      <c r="BO54" s="645">
        <f t="shared" ca="1" si="72"/>
        <v>2.4005718379362286</v>
      </c>
      <c r="BP54" s="645">
        <f t="shared" ca="1" si="72"/>
        <v>2.4005718379362286</v>
      </c>
      <c r="BQ54" s="645">
        <f t="shared" ca="1" si="72"/>
        <v>2.4005718379362286</v>
      </c>
      <c r="BR54" s="645">
        <f t="shared" ca="1" si="72"/>
        <v>2.4005718379362286</v>
      </c>
      <c r="BS54" s="645">
        <f t="shared" ca="1" si="72"/>
        <v>2.4005718379362286</v>
      </c>
      <c r="BT54" s="645">
        <f t="shared" ca="1" si="72"/>
        <v>2.4005718379362286</v>
      </c>
      <c r="BU54" s="645">
        <f t="shared" ca="1" si="72"/>
        <v>2.4005718379362286</v>
      </c>
      <c r="BV54" s="645">
        <f t="shared" ca="1" si="72"/>
        <v>2.4005718379362286</v>
      </c>
      <c r="BW54" s="645">
        <f t="shared" ca="1" si="72"/>
        <v>2.4005718379362286</v>
      </c>
      <c r="BX54" s="645">
        <f t="shared" ca="1" si="72"/>
        <v>2.4005718379362286</v>
      </c>
      <c r="BY54" s="645">
        <f t="shared" ca="1" si="72"/>
        <v>2.4005718379362286</v>
      </c>
      <c r="BZ54" s="645">
        <f t="shared" ca="1" si="72"/>
        <v>2.4005718379362286</v>
      </c>
      <c r="CA54" s="645">
        <f t="shared" ca="1" si="72"/>
        <v>2.4005718379362286</v>
      </c>
      <c r="CB54" s="645">
        <f t="shared" ca="1" si="72"/>
        <v>2.4005718379362286</v>
      </c>
      <c r="CC54" s="645">
        <f t="shared" ca="1" si="72"/>
        <v>2.4005718379362286</v>
      </c>
      <c r="CD54" s="645">
        <f t="shared" ca="1" si="72"/>
        <v>2.4005718379362286</v>
      </c>
      <c r="CE54" s="645">
        <f t="shared" ca="1" si="72"/>
        <v>2.4005718379362286</v>
      </c>
      <c r="CF54" s="645">
        <f ca="1">CF53*CF52</f>
        <v>2.4005718379362286</v>
      </c>
      <c r="CG54" s="645">
        <f ca="1">CG53*CG52</f>
        <v>2.4005718379362286</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
      <c r="S61" s="661" t="s">
        <v>752</v>
      </c>
    </row>
    <row r="62" spans="2:85" x14ac:dyDescent="0.2">
      <c r="S62" s="552" t="s">
        <v>102</v>
      </c>
      <c r="T62" s="583" t="e">
        <f>T77</f>
        <v>#DIV/0!</v>
      </c>
      <c r="U62" s="583" t="e">
        <f t="shared" ref="U62:CF62" si="76">U77</f>
        <v>#DIV/0!</v>
      </c>
      <c r="V62" s="583" t="e">
        <f t="shared" si="76"/>
        <v>#DIV/0!</v>
      </c>
      <c r="W62" s="583" t="e">
        <f t="shared" si="76"/>
        <v>#DIV/0!</v>
      </c>
      <c r="X62" s="583" t="e">
        <f t="shared" si="76"/>
        <v>#DIV/0!</v>
      </c>
      <c r="Y62" s="583" t="e">
        <f t="shared" si="76"/>
        <v>#DIV/0!</v>
      </c>
      <c r="Z62" s="583" t="e">
        <f t="shared" si="76"/>
        <v>#DIV/0!</v>
      </c>
      <c r="AA62" s="583" t="e">
        <f t="shared" si="76"/>
        <v>#DIV/0!</v>
      </c>
      <c r="AB62" s="583" t="e">
        <f t="shared" si="76"/>
        <v>#DIV/0!</v>
      </c>
      <c r="AC62" s="583" t="e">
        <f t="shared" si="76"/>
        <v>#DIV/0!</v>
      </c>
      <c r="AD62" s="583" t="e">
        <f t="shared" si="76"/>
        <v>#DIV/0!</v>
      </c>
      <c r="AE62" s="583" t="e">
        <f t="shared" si="76"/>
        <v>#DIV/0!</v>
      </c>
      <c r="AF62" s="583" t="e">
        <f t="shared" si="76"/>
        <v>#DIV/0!</v>
      </c>
      <c r="AG62" s="583" t="e">
        <f t="shared" si="76"/>
        <v>#DIV/0!</v>
      </c>
      <c r="AH62" s="583" t="e">
        <f t="shared" si="76"/>
        <v>#DIV/0!</v>
      </c>
      <c r="AI62" s="583" t="e">
        <f t="shared" si="76"/>
        <v>#DIV/0!</v>
      </c>
      <c r="AJ62" s="583" t="e">
        <f t="shared" si="76"/>
        <v>#DIV/0!</v>
      </c>
      <c r="AK62" s="583">
        <f t="shared" si="76"/>
        <v>33</v>
      </c>
      <c r="AL62" s="583" t="e">
        <f t="shared" si="76"/>
        <v>#DIV/0!</v>
      </c>
      <c r="AM62" s="583" t="e">
        <f t="shared" si="76"/>
        <v>#DIV/0!</v>
      </c>
      <c r="AN62" s="583" t="e">
        <f t="shared" si="76"/>
        <v>#DIV/0!</v>
      </c>
      <c r="AO62" s="583" t="e">
        <f t="shared" si="76"/>
        <v>#DIV/0!</v>
      </c>
      <c r="AP62" s="583" t="e">
        <f t="shared" si="76"/>
        <v>#DIV/0!</v>
      </c>
      <c r="AQ62" s="583" t="e">
        <f t="shared" si="76"/>
        <v>#DIV/0!</v>
      </c>
      <c r="AR62" s="583" t="e">
        <f t="shared" si="76"/>
        <v>#DIV/0!</v>
      </c>
      <c r="AS62" s="583" t="e">
        <f t="shared" si="76"/>
        <v>#DIV/0!</v>
      </c>
      <c r="AT62" s="583" t="e">
        <f t="shared" si="76"/>
        <v>#DIV/0!</v>
      </c>
      <c r="AU62" s="583" t="e">
        <f t="shared" si="76"/>
        <v>#DIV/0!</v>
      </c>
      <c r="AV62" s="583" t="e">
        <f t="shared" si="76"/>
        <v>#DIV/0!</v>
      </c>
      <c r="AW62" s="583" t="e">
        <f t="shared" si="76"/>
        <v>#DIV/0!</v>
      </c>
      <c r="AX62" s="583" t="e">
        <f t="shared" si="76"/>
        <v>#DIV/0!</v>
      </c>
      <c r="AY62" s="583" t="e">
        <f t="shared" si="76"/>
        <v>#DIV/0!</v>
      </c>
      <c r="AZ62" s="583" t="e">
        <f t="shared" si="76"/>
        <v>#DIV/0!</v>
      </c>
      <c r="BA62" s="583" t="e">
        <f t="shared" si="76"/>
        <v>#DIV/0!</v>
      </c>
      <c r="BB62" s="583" t="e">
        <f t="shared" si="76"/>
        <v>#DIV/0!</v>
      </c>
      <c r="BC62" s="583" t="e">
        <f t="shared" si="76"/>
        <v>#DIV/0!</v>
      </c>
      <c r="BD62" s="583" t="e">
        <f t="shared" si="76"/>
        <v>#DIV/0!</v>
      </c>
      <c r="BE62" s="583" t="e">
        <f t="shared" si="76"/>
        <v>#DIV/0!</v>
      </c>
      <c r="BF62" s="583" t="e">
        <f t="shared" si="76"/>
        <v>#DIV/0!</v>
      </c>
      <c r="BG62" s="583" t="e">
        <f t="shared" si="76"/>
        <v>#DIV/0!</v>
      </c>
      <c r="BH62" s="583" t="e">
        <f t="shared" si="76"/>
        <v>#DIV/0!</v>
      </c>
      <c r="BI62" s="583" t="e">
        <f t="shared" si="76"/>
        <v>#DIV/0!</v>
      </c>
      <c r="BJ62" s="583" t="e">
        <f t="shared" si="76"/>
        <v>#DIV/0!</v>
      </c>
      <c r="BK62" s="583" t="e">
        <f t="shared" si="76"/>
        <v>#DIV/0!</v>
      </c>
      <c r="BL62" s="583" t="e">
        <f t="shared" si="76"/>
        <v>#DIV/0!</v>
      </c>
      <c r="BM62" s="583" t="e">
        <f t="shared" si="76"/>
        <v>#DIV/0!</v>
      </c>
      <c r="BN62" s="583" t="e">
        <f t="shared" si="76"/>
        <v>#DIV/0!</v>
      </c>
      <c r="BO62" s="583" t="e">
        <f t="shared" si="76"/>
        <v>#DIV/0!</v>
      </c>
      <c r="BP62" s="583" t="e">
        <f t="shared" si="76"/>
        <v>#DIV/0!</v>
      </c>
      <c r="BQ62" s="583" t="e">
        <f t="shared" si="76"/>
        <v>#DIV/0!</v>
      </c>
      <c r="BR62" s="583" t="e">
        <f t="shared" si="76"/>
        <v>#DIV/0!</v>
      </c>
      <c r="BS62" s="583" t="e">
        <f t="shared" si="76"/>
        <v>#DIV/0!</v>
      </c>
      <c r="BT62" s="583" t="e">
        <f t="shared" si="76"/>
        <v>#DIV/0!</v>
      </c>
      <c r="BU62" s="583" t="e">
        <f t="shared" si="76"/>
        <v>#DIV/0!</v>
      </c>
      <c r="BV62" s="583" t="e">
        <f t="shared" si="76"/>
        <v>#DIV/0!</v>
      </c>
      <c r="BW62" s="583" t="e">
        <f t="shared" si="76"/>
        <v>#DIV/0!</v>
      </c>
      <c r="BX62" s="583" t="e">
        <f t="shared" si="76"/>
        <v>#DIV/0!</v>
      </c>
      <c r="BY62" s="583" t="e">
        <f t="shared" si="76"/>
        <v>#DIV/0!</v>
      </c>
      <c r="BZ62" s="583" t="e">
        <f t="shared" si="76"/>
        <v>#DIV/0!</v>
      </c>
      <c r="CA62" s="583" t="e">
        <f t="shared" si="76"/>
        <v>#DIV/0!</v>
      </c>
      <c r="CB62" s="583" t="e">
        <f t="shared" si="76"/>
        <v>#DIV/0!</v>
      </c>
      <c r="CC62" s="583" t="e">
        <f t="shared" si="76"/>
        <v>#DIV/0!</v>
      </c>
      <c r="CD62" s="583" t="e">
        <f t="shared" si="76"/>
        <v>#DIV/0!</v>
      </c>
      <c r="CE62" s="583" t="e">
        <f t="shared" si="76"/>
        <v>#DIV/0!</v>
      </c>
      <c r="CF62" s="583" t="e">
        <f t="shared" si="76"/>
        <v>#DIV/0!</v>
      </c>
      <c r="CG62" s="583" t="e">
        <f>CG77</f>
        <v>#DIV/0!</v>
      </c>
    </row>
    <row r="63" spans="2:85" x14ac:dyDescent="0.2">
      <c r="B63" s="521" t="s">
        <v>1388</v>
      </c>
      <c r="S63" t="s">
        <v>2135</v>
      </c>
      <c r="T63" s="596" t="e">
        <f>G70</f>
        <v>#DIV/0!</v>
      </c>
      <c r="U63" s="596" t="e">
        <f>T63</f>
        <v>#DIV/0!</v>
      </c>
      <c r="V63" s="596" t="e">
        <f>U63</f>
        <v>#DIV/0!</v>
      </c>
      <c r="W63" s="596" t="e">
        <f t="shared" ref="W63:CG63" si="77">V63</f>
        <v>#DIV/0!</v>
      </c>
      <c r="X63" s="596" t="e">
        <f t="shared" si="77"/>
        <v>#DIV/0!</v>
      </c>
      <c r="Y63" s="596" t="e">
        <f t="shared" si="77"/>
        <v>#DIV/0!</v>
      </c>
      <c r="Z63" s="596" t="e">
        <f t="shared" si="77"/>
        <v>#DIV/0!</v>
      </c>
      <c r="AA63" s="596" t="e">
        <f t="shared" si="77"/>
        <v>#DIV/0!</v>
      </c>
      <c r="AB63" s="596" t="e">
        <f t="shared" si="77"/>
        <v>#DIV/0!</v>
      </c>
      <c r="AC63" s="596" t="e">
        <f t="shared" si="77"/>
        <v>#DIV/0!</v>
      </c>
      <c r="AD63" s="596" t="e">
        <f t="shared" si="77"/>
        <v>#DIV/0!</v>
      </c>
      <c r="AE63" s="596" t="e">
        <f t="shared" si="77"/>
        <v>#DIV/0!</v>
      </c>
      <c r="AF63" s="596" t="e">
        <f t="shared" si="77"/>
        <v>#DIV/0!</v>
      </c>
      <c r="AG63" s="596" t="e">
        <f t="shared" si="77"/>
        <v>#DIV/0!</v>
      </c>
      <c r="AH63" s="596" t="e">
        <f t="shared" si="77"/>
        <v>#DIV/0!</v>
      </c>
      <c r="AI63" s="596" t="e">
        <f t="shared" si="77"/>
        <v>#DIV/0!</v>
      </c>
      <c r="AJ63" s="596" t="e">
        <f t="shared" si="77"/>
        <v>#DIV/0!</v>
      </c>
      <c r="AK63" s="596" t="e">
        <f t="shared" si="77"/>
        <v>#DIV/0!</v>
      </c>
      <c r="AL63" s="596" t="e">
        <f t="shared" si="77"/>
        <v>#DIV/0!</v>
      </c>
      <c r="AM63" s="596" t="e">
        <f t="shared" si="77"/>
        <v>#DIV/0!</v>
      </c>
      <c r="AN63" s="596" t="e">
        <f t="shared" si="77"/>
        <v>#DIV/0!</v>
      </c>
      <c r="AO63" s="596" t="e">
        <f t="shared" si="77"/>
        <v>#DIV/0!</v>
      </c>
      <c r="AP63" s="596" t="e">
        <f t="shared" si="77"/>
        <v>#DIV/0!</v>
      </c>
      <c r="AQ63" s="596" t="e">
        <f t="shared" si="77"/>
        <v>#DIV/0!</v>
      </c>
      <c r="AR63" s="596" t="e">
        <f t="shared" si="77"/>
        <v>#DIV/0!</v>
      </c>
      <c r="AS63" s="596" t="e">
        <f t="shared" si="77"/>
        <v>#DIV/0!</v>
      </c>
      <c r="AT63" s="596" t="e">
        <f t="shared" si="77"/>
        <v>#DIV/0!</v>
      </c>
      <c r="AU63" s="596" t="e">
        <f t="shared" si="77"/>
        <v>#DIV/0!</v>
      </c>
      <c r="AV63" s="596" t="e">
        <f t="shared" si="77"/>
        <v>#DIV/0!</v>
      </c>
      <c r="AW63" s="596" t="e">
        <f t="shared" si="77"/>
        <v>#DIV/0!</v>
      </c>
      <c r="AX63" s="596" t="e">
        <f t="shared" si="77"/>
        <v>#DIV/0!</v>
      </c>
      <c r="AY63" s="596" t="e">
        <f t="shared" si="77"/>
        <v>#DIV/0!</v>
      </c>
      <c r="AZ63" s="596" t="e">
        <f t="shared" si="77"/>
        <v>#DIV/0!</v>
      </c>
      <c r="BA63" s="596" t="e">
        <f t="shared" si="77"/>
        <v>#DIV/0!</v>
      </c>
      <c r="BB63" s="596" t="e">
        <f t="shared" si="77"/>
        <v>#DIV/0!</v>
      </c>
      <c r="BC63" s="596" t="e">
        <f t="shared" si="77"/>
        <v>#DIV/0!</v>
      </c>
      <c r="BD63" s="596" t="e">
        <f t="shared" si="77"/>
        <v>#DIV/0!</v>
      </c>
      <c r="BE63" s="596" t="e">
        <f t="shared" si="77"/>
        <v>#DIV/0!</v>
      </c>
      <c r="BF63" s="596" t="e">
        <f t="shared" si="77"/>
        <v>#DIV/0!</v>
      </c>
      <c r="BG63" s="596" t="e">
        <f t="shared" si="77"/>
        <v>#DIV/0!</v>
      </c>
      <c r="BH63" s="596" t="e">
        <f t="shared" si="77"/>
        <v>#DIV/0!</v>
      </c>
      <c r="BI63" s="596" t="e">
        <f t="shared" si="77"/>
        <v>#DIV/0!</v>
      </c>
      <c r="BJ63" s="596" t="e">
        <f t="shared" si="77"/>
        <v>#DIV/0!</v>
      </c>
      <c r="BK63" s="596" t="e">
        <f t="shared" si="77"/>
        <v>#DIV/0!</v>
      </c>
      <c r="BL63" s="596" t="e">
        <f t="shared" si="77"/>
        <v>#DIV/0!</v>
      </c>
      <c r="BM63" s="596" t="e">
        <f t="shared" si="77"/>
        <v>#DIV/0!</v>
      </c>
      <c r="BN63" s="596" t="e">
        <f t="shared" si="77"/>
        <v>#DIV/0!</v>
      </c>
      <c r="BO63" s="596" t="e">
        <f t="shared" si="77"/>
        <v>#DIV/0!</v>
      </c>
      <c r="BP63" s="596" t="e">
        <f t="shared" si="77"/>
        <v>#DIV/0!</v>
      </c>
      <c r="BQ63" s="596" t="e">
        <f t="shared" si="77"/>
        <v>#DIV/0!</v>
      </c>
      <c r="BR63" s="596" t="e">
        <f t="shared" si="77"/>
        <v>#DIV/0!</v>
      </c>
      <c r="BS63" s="596" t="e">
        <f t="shared" si="77"/>
        <v>#DIV/0!</v>
      </c>
      <c r="BT63" s="596" t="e">
        <f t="shared" si="77"/>
        <v>#DIV/0!</v>
      </c>
      <c r="BU63" s="596" t="e">
        <f t="shared" si="77"/>
        <v>#DIV/0!</v>
      </c>
      <c r="BV63" s="596" t="e">
        <f t="shared" si="77"/>
        <v>#DIV/0!</v>
      </c>
      <c r="BW63" s="596" t="e">
        <f t="shared" si="77"/>
        <v>#DIV/0!</v>
      </c>
      <c r="BX63" s="596" t="e">
        <f t="shared" si="77"/>
        <v>#DIV/0!</v>
      </c>
      <c r="BY63" s="596" t="e">
        <f t="shared" si="77"/>
        <v>#DIV/0!</v>
      </c>
      <c r="BZ63" s="596" t="e">
        <f t="shared" si="77"/>
        <v>#DIV/0!</v>
      </c>
      <c r="CA63" s="596" t="e">
        <f t="shared" si="77"/>
        <v>#DIV/0!</v>
      </c>
      <c r="CB63" s="596" t="e">
        <f t="shared" si="77"/>
        <v>#DIV/0!</v>
      </c>
      <c r="CC63" s="596" t="e">
        <f t="shared" si="77"/>
        <v>#DIV/0!</v>
      </c>
      <c r="CD63" s="596" t="e">
        <f t="shared" si="77"/>
        <v>#DIV/0!</v>
      </c>
      <c r="CE63" s="596" t="e">
        <f t="shared" si="77"/>
        <v>#DIV/0!</v>
      </c>
      <c r="CF63" s="596" t="e">
        <f t="shared" si="77"/>
        <v>#DIV/0!</v>
      </c>
      <c r="CG63" s="596" t="e">
        <f t="shared" si="77"/>
        <v>#DIV/0!</v>
      </c>
    </row>
    <row r="64" spans="2:85" x14ac:dyDescent="0.2">
      <c r="S64" s="251" t="s">
        <v>1711</v>
      </c>
      <c r="T64" s="647" t="e">
        <f>T63/T67</f>
        <v>#DIV/0!</v>
      </c>
      <c r="U64" s="647" t="e">
        <f t="shared" ref="U64:CF64" si="78">U63/U67</f>
        <v>#DIV/0!</v>
      </c>
      <c r="V64" s="647" t="e">
        <f t="shared" si="78"/>
        <v>#DIV/0!</v>
      </c>
      <c r="W64" s="647" t="e">
        <f t="shared" si="78"/>
        <v>#DIV/0!</v>
      </c>
      <c r="X64" s="647" t="e">
        <f t="shared" si="78"/>
        <v>#DIV/0!</v>
      </c>
      <c r="Y64" s="647" t="e">
        <f t="shared" si="78"/>
        <v>#DIV/0!</v>
      </c>
      <c r="Z64" s="647" t="e">
        <f t="shared" si="78"/>
        <v>#DIV/0!</v>
      </c>
      <c r="AA64" s="647" t="e">
        <f t="shared" si="78"/>
        <v>#DIV/0!</v>
      </c>
      <c r="AB64" s="647" t="e">
        <f t="shared" si="78"/>
        <v>#DIV/0!</v>
      </c>
      <c r="AC64" s="647" t="e">
        <f t="shared" si="78"/>
        <v>#DIV/0!</v>
      </c>
      <c r="AD64" s="647" t="e">
        <f t="shared" si="78"/>
        <v>#DIV/0!</v>
      </c>
      <c r="AE64" s="647" t="e">
        <f t="shared" si="78"/>
        <v>#DIV/0!</v>
      </c>
      <c r="AF64" s="647" t="e">
        <f t="shared" si="78"/>
        <v>#DIV/0!</v>
      </c>
      <c r="AG64" s="647" t="e">
        <f t="shared" si="78"/>
        <v>#DIV/0!</v>
      </c>
      <c r="AH64" s="647" t="e">
        <f t="shared" si="78"/>
        <v>#DIV/0!</v>
      </c>
      <c r="AI64" s="647" t="e">
        <f t="shared" si="78"/>
        <v>#DIV/0!</v>
      </c>
      <c r="AJ64" s="647" t="e">
        <f t="shared" si="78"/>
        <v>#DIV/0!</v>
      </c>
      <c r="AK64" s="647" t="e">
        <f t="shared" si="78"/>
        <v>#DIV/0!</v>
      </c>
      <c r="AL64" s="647" t="e">
        <f t="shared" si="78"/>
        <v>#DIV/0!</v>
      </c>
      <c r="AM64" s="647" t="e">
        <f t="shared" si="78"/>
        <v>#DIV/0!</v>
      </c>
      <c r="AN64" s="647" t="e">
        <f t="shared" si="78"/>
        <v>#DIV/0!</v>
      </c>
      <c r="AO64" s="647" t="e">
        <f t="shared" si="78"/>
        <v>#DIV/0!</v>
      </c>
      <c r="AP64" s="647" t="e">
        <f t="shared" si="78"/>
        <v>#DIV/0!</v>
      </c>
      <c r="AQ64" s="647" t="e">
        <f t="shared" si="78"/>
        <v>#DIV/0!</v>
      </c>
      <c r="AR64" s="647" t="e">
        <f t="shared" si="78"/>
        <v>#DIV/0!</v>
      </c>
      <c r="AS64" s="647" t="e">
        <f t="shared" si="78"/>
        <v>#DIV/0!</v>
      </c>
      <c r="AT64" s="647" t="e">
        <f t="shared" si="78"/>
        <v>#DIV/0!</v>
      </c>
      <c r="AU64" s="647" t="e">
        <f t="shared" si="78"/>
        <v>#DIV/0!</v>
      </c>
      <c r="AV64" s="647" t="e">
        <f t="shared" si="78"/>
        <v>#DIV/0!</v>
      </c>
      <c r="AW64" s="647" t="e">
        <f t="shared" si="78"/>
        <v>#DIV/0!</v>
      </c>
      <c r="AX64" s="647" t="e">
        <f t="shared" si="78"/>
        <v>#DIV/0!</v>
      </c>
      <c r="AY64" s="647" t="e">
        <f t="shared" si="78"/>
        <v>#DIV/0!</v>
      </c>
      <c r="AZ64" s="647" t="e">
        <f t="shared" si="78"/>
        <v>#DIV/0!</v>
      </c>
      <c r="BA64" s="647" t="e">
        <f t="shared" si="78"/>
        <v>#DIV/0!</v>
      </c>
      <c r="BB64" s="647" t="e">
        <f t="shared" si="78"/>
        <v>#DIV/0!</v>
      </c>
      <c r="BC64" s="647" t="e">
        <f t="shared" si="78"/>
        <v>#DIV/0!</v>
      </c>
      <c r="BD64" s="647" t="e">
        <f t="shared" si="78"/>
        <v>#DIV/0!</v>
      </c>
      <c r="BE64" s="647" t="e">
        <f t="shared" si="78"/>
        <v>#DIV/0!</v>
      </c>
      <c r="BF64" s="647" t="e">
        <f t="shared" si="78"/>
        <v>#DIV/0!</v>
      </c>
      <c r="BG64" s="647" t="e">
        <f t="shared" si="78"/>
        <v>#DIV/0!</v>
      </c>
      <c r="BH64" s="647" t="e">
        <f t="shared" si="78"/>
        <v>#DIV/0!</v>
      </c>
      <c r="BI64" s="647" t="e">
        <f t="shared" si="78"/>
        <v>#DIV/0!</v>
      </c>
      <c r="BJ64" s="647" t="e">
        <f t="shared" si="78"/>
        <v>#DIV/0!</v>
      </c>
      <c r="BK64" s="647" t="e">
        <f t="shared" si="78"/>
        <v>#DIV/0!</v>
      </c>
      <c r="BL64" s="647" t="e">
        <f t="shared" si="78"/>
        <v>#DIV/0!</v>
      </c>
      <c r="BM64" s="647" t="e">
        <f t="shared" si="78"/>
        <v>#DIV/0!</v>
      </c>
      <c r="BN64" s="647" t="e">
        <f t="shared" si="78"/>
        <v>#DIV/0!</v>
      </c>
      <c r="BO64" s="647" t="e">
        <f t="shared" si="78"/>
        <v>#DIV/0!</v>
      </c>
      <c r="BP64" s="647" t="e">
        <f t="shared" si="78"/>
        <v>#DIV/0!</v>
      </c>
      <c r="BQ64" s="647" t="e">
        <f t="shared" si="78"/>
        <v>#DIV/0!</v>
      </c>
      <c r="BR64" s="647" t="e">
        <f t="shared" si="78"/>
        <v>#DIV/0!</v>
      </c>
      <c r="BS64" s="647" t="e">
        <f t="shared" si="78"/>
        <v>#DIV/0!</v>
      </c>
      <c r="BT64" s="647" t="e">
        <f t="shared" si="78"/>
        <v>#DIV/0!</v>
      </c>
      <c r="BU64" s="647" t="e">
        <f t="shared" si="78"/>
        <v>#DIV/0!</v>
      </c>
      <c r="BV64" s="647" t="e">
        <f t="shared" si="78"/>
        <v>#DIV/0!</v>
      </c>
      <c r="BW64" s="647" t="e">
        <f t="shared" si="78"/>
        <v>#DIV/0!</v>
      </c>
      <c r="BX64" s="647" t="e">
        <f t="shared" si="78"/>
        <v>#DIV/0!</v>
      </c>
      <c r="BY64" s="647" t="e">
        <f t="shared" si="78"/>
        <v>#DIV/0!</v>
      </c>
      <c r="BZ64" s="647" t="e">
        <f t="shared" si="78"/>
        <v>#DIV/0!</v>
      </c>
      <c r="CA64" s="647" t="e">
        <f t="shared" si="78"/>
        <v>#DIV/0!</v>
      </c>
      <c r="CB64" s="647" t="e">
        <f t="shared" si="78"/>
        <v>#DIV/0!</v>
      </c>
      <c r="CC64" s="647" t="e">
        <f t="shared" si="78"/>
        <v>#DIV/0!</v>
      </c>
      <c r="CD64" s="647" t="e">
        <f t="shared" si="78"/>
        <v>#DIV/0!</v>
      </c>
      <c r="CE64" s="647" t="e">
        <f t="shared" si="78"/>
        <v>#DIV/0!</v>
      </c>
      <c r="CF64" s="647" t="e">
        <f t="shared" si="78"/>
        <v>#DIV/0!</v>
      </c>
      <c r="CG64" s="647" t="e">
        <f>CG63/CG67</f>
        <v>#DIV/0!</v>
      </c>
    </row>
    <row r="65" spans="2:85" x14ac:dyDescent="0.2">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#DIV/0!</v>
      </c>
      <c r="U65" t="e">
        <f>T65</f>
        <v>#DIV/0!</v>
      </c>
      <c r="V65" t="e">
        <f t="shared" ref="V65:CG65" si="79">U65</f>
        <v>#DIV/0!</v>
      </c>
      <c r="W65" t="e">
        <f t="shared" si="79"/>
        <v>#DIV/0!</v>
      </c>
      <c r="X65" t="e">
        <f t="shared" si="79"/>
        <v>#DIV/0!</v>
      </c>
      <c r="Y65" t="e">
        <f t="shared" si="79"/>
        <v>#DIV/0!</v>
      </c>
      <c r="Z65" t="e">
        <f t="shared" si="79"/>
        <v>#DIV/0!</v>
      </c>
      <c r="AA65" t="e">
        <f t="shared" si="79"/>
        <v>#DIV/0!</v>
      </c>
      <c r="AB65" t="e">
        <f t="shared" si="79"/>
        <v>#DIV/0!</v>
      </c>
      <c r="AC65" t="e">
        <f t="shared" si="79"/>
        <v>#DIV/0!</v>
      </c>
      <c r="AD65" t="e">
        <f t="shared" si="79"/>
        <v>#DIV/0!</v>
      </c>
      <c r="AE65" t="e">
        <f t="shared" si="79"/>
        <v>#DIV/0!</v>
      </c>
      <c r="AF65" t="e">
        <f t="shared" si="79"/>
        <v>#DIV/0!</v>
      </c>
      <c r="AG65" t="e">
        <f t="shared" si="79"/>
        <v>#DIV/0!</v>
      </c>
      <c r="AH65" t="e">
        <f t="shared" si="79"/>
        <v>#DIV/0!</v>
      </c>
      <c r="AI65" t="e">
        <f t="shared" si="79"/>
        <v>#DIV/0!</v>
      </c>
      <c r="AJ65" t="e">
        <f t="shared" si="79"/>
        <v>#DIV/0!</v>
      </c>
      <c r="AK65" t="e">
        <f t="shared" si="79"/>
        <v>#DIV/0!</v>
      </c>
      <c r="AL65" t="e">
        <f t="shared" si="79"/>
        <v>#DIV/0!</v>
      </c>
      <c r="AM65" t="e">
        <f t="shared" si="79"/>
        <v>#DIV/0!</v>
      </c>
      <c r="AN65" t="e">
        <f t="shared" si="79"/>
        <v>#DIV/0!</v>
      </c>
      <c r="AO65" t="e">
        <f t="shared" si="79"/>
        <v>#DIV/0!</v>
      </c>
      <c r="AP65" t="e">
        <f t="shared" si="79"/>
        <v>#DIV/0!</v>
      </c>
      <c r="AQ65" t="e">
        <f t="shared" si="79"/>
        <v>#DIV/0!</v>
      </c>
      <c r="AR65" t="e">
        <f t="shared" si="79"/>
        <v>#DIV/0!</v>
      </c>
      <c r="AS65" t="e">
        <f t="shared" si="79"/>
        <v>#DIV/0!</v>
      </c>
      <c r="AT65" t="e">
        <f t="shared" si="79"/>
        <v>#DIV/0!</v>
      </c>
      <c r="AU65" t="e">
        <f t="shared" si="79"/>
        <v>#DIV/0!</v>
      </c>
      <c r="AV65" t="e">
        <f t="shared" si="79"/>
        <v>#DIV/0!</v>
      </c>
      <c r="AW65" t="e">
        <f t="shared" si="79"/>
        <v>#DIV/0!</v>
      </c>
      <c r="AX65" t="e">
        <f t="shared" si="79"/>
        <v>#DIV/0!</v>
      </c>
      <c r="AY65" t="e">
        <f t="shared" si="79"/>
        <v>#DIV/0!</v>
      </c>
      <c r="AZ65" t="e">
        <f t="shared" si="79"/>
        <v>#DIV/0!</v>
      </c>
      <c r="BA65" t="e">
        <f t="shared" si="79"/>
        <v>#DIV/0!</v>
      </c>
      <c r="BB65" t="e">
        <f t="shared" si="79"/>
        <v>#DIV/0!</v>
      </c>
      <c r="BC65" t="e">
        <f t="shared" si="79"/>
        <v>#DIV/0!</v>
      </c>
      <c r="BD65" t="e">
        <f t="shared" si="79"/>
        <v>#DIV/0!</v>
      </c>
      <c r="BE65" t="e">
        <f t="shared" si="79"/>
        <v>#DIV/0!</v>
      </c>
      <c r="BF65" t="e">
        <f t="shared" si="79"/>
        <v>#DIV/0!</v>
      </c>
      <c r="BG65" t="e">
        <f t="shared" si="79"/>
        <v>#DIV/0!</v>
      </c>
      <c r="BH65" t="e">
        <f t="shared" si="79"/>
        <v>#DIV/0!</v>
      </c>
      <c r="BI65" t="e">
        <f t="shared" si="79"/>
        <v>#DIV/0!</v>
      </c>
      <c r="BJ65" t="e">
        <f t="shared" si="79"/>
        <v>#DIV/0!</v>
      </c>
      <c r="BK65" t="e">
        <f t="shared" si="79"/>
        <v>#DIV/0!</v>
      </c>
      <c r="BL65" t="e">
        <f t="shared" si="79"/>
        <v>#DIV/0!</v>
      </c>
      <c r="BM65" t="e">
        <f t="shared" si="79"/>
        <v>#DIV/0!</v>
      </c>
      <c r="BN65" t="e">
        <f t="shared" si="79"/>
        <v>#DIV/0!</v>
      </c>
      <c r="BO65" t="e">
        <f t="shared" si="79"/>
        <v>#DIV/0!</v>
      </c>
      <c r="BP65" t="e">
        <f t="shared" si="79"/>
        <v>#DIV/0!</v>
      </c>
      <c r="BQ65" t="e">
        <f t="shared" si="79"/>
        <v>#DIV/0!</v>
      </c>
      <c r="BR65" t="e">
        <f t="shared" si="79"/>
        <v>#DIV/0!</v>
      </c>
      <c r="BS65" t="e">
        <f t="shared" si="79"/>
        <v>#DIV/0!</v>
      </c>
      <c r="BT65" t="e">
        <f t="shared" si="79"/>
        <v>#DIV/0!</v>
      </c>
      <c r="BU65" t="e">
        <f t="shared" si="79"/>
        <v>#DIV/0!</v>
      </c>
      <c r="BV65" t="e">
        <f t="shared" si="79"/>
        <v>#DIV/0!</v>
      </c>
      <c r="BW65" t="e">
        <f t="shared" si="79"/>
        <v>#DIV/0!</v>
      </c>
      <c r="BX65" t="e">
        <f t="shared" si="79"/>
        <v>#DIV/0!</v>
      </c>
      <c r="BY65" t="e">
        <f t="shared" si="79"/>
        <v>#DIV/0!</v>
      </c>
      <c r="BZ65" t="e">
        <f t="shared" si="79"/>
        <v>#DIV/0!</v>
      </c>
      <c r="CA65" t="e">
        <f t="shared" si="79"/>
        <v>#DIV/0!</v>
      </c>
      <c r="CB65" t="e">
        <f t="shared" si="79"/>
        <v>#DIV/0!</v>
      </c>
      <c r="CC65" t="e">
        <f t="shared" si="79"/>
        <v>#DIV/0!</v>
      </c>
      <c r="CD65" t="e">
        <f t="shared" si="79"/>
        <v>#DIV/0!</v>
      </c>
      <c r="CE65" t="e">
        <f t="shared" si="79"/>
        <v>#DIV/0!</v>
      </c>
      <c r="CF65" t="e">
        <f t="shared" si="79"/>
        <v>#DIV/0!</v>
      </c>
      <c r="CG65" t="e">
        <f t="shared" si="79"/>
        <v>#DIV/0!</v>
      </c>
    </row>
    <row r="66" spans="2:85" x14ac:dyDescent="0.2">
      <c r="S66" s="552" t="s">
        <v>1386</v>
      </c>
      <c r="T66" t="e">
        <f>(T62+273.15)/(T62-T60)</f>
        <v>#DIV/0!</v>
      </c>
      <c r="U66" t="e">
        <f t="shared" ref="U66:CF66" si="80">(U62+273.15)/(U62-U60)</f>
        <v>#DIV/0!</v>
      </c>
      <c r="V66" t="e">
        <f t="shared" si="80"/>
        <v>#DIV/0!</v>
      </c>
      <c r="W66" t="e">
        <f t="shared" si="80"/>
        <v>#DIV/0!</v>
      </c>
      <c r="X66" t="e">
        <f t="shared" si="80"/>
        <v>#DIV/0!</v>
      </c>
      <c r="Y66" t="e">
        <f t="shared" si="80"/>
        <v>#DIV/0!</v>
      </c>
      <c r="Z66" t="e">
        <f t="shared" si="80"/>
        <v>#DIV/0!</v>
      </c>
      <c r="AA66" t="e">
        <f t="shared" si="80"/>
        <v>#DIV/0!</v>
      </c>
      <c r="AB66" t="e">
        <f t="shared" si="80"/>
        <v>#DIV/0!</v>
      </c>
      <c r="AC66" t="e">
        <f t="shared" si="80"/>
        <v>#DIV/0!</v>
      </c>
      <c r="AD66" t="e">
        <f t="shared" si="80"/>
        <v>#DIV/0!</v>
      </c>
      <c r="AE66" t="e">
        <f t="shared" si="80"/>
        <v>#DIV/0!</v>
      </c>
      <c r="AF66" t="e">
        <f t="shared" si="80"/>
        <v>#DIV/0!</v>
      </c>
      <c r="AG66" t="e">
        <f t="shared" si="80"/>
        <v>#DIV/0!</v>
      </c>
      <c r="AH66" t="e">
        <f t="shared" si="80"/>
        <v>#DIV/0!</v>
      </c>
      <c r="AI66" t="e">
        <f t="shared" si="80"/>
        <v>#DIV/0!</v>
      </c>
      <c r="AJ66" t="e">
        <f t="shared" si="80"/>
        <v>#DIV/0!</v>
      </c>
      <c r="AK66" t="e">
        <f t="shared" si="80"/>
        <v>#VALUE!</v>
      </c>
      <c r="AL66" t="e">
        <f t="shared" si="80"/>
        <v>#DIV/0!</v>
      </c>
      <c r="AM66" t="e">
        <f t="shared" si="80"/>
        <v>#DIV/0!</v>
      </c>
      <c r="AN66" t="e">
        <f t="shared" si="80"/>
        <v>#DIV/0!</v>
      </c>
      <c r="AO66" t="e">
        <f t="shared" si="80"/>
        <v>#DIV/0!</v>
      </c>
      <c r="AP66" t="e">
        <f t="shared" si="80"/>
        <v>#DIV/0!</v>
      </c>
      <c r="AQ66" t="e">
        <f t="shared" si="80"/>
        <v>#DIV/0!</v>
      </c>
      <c r="AR66" t="e">
        <f t="shared" si="80"/>
        <v>#DIV/0!</v>
      </c>
      <c r="AS66" t="e">
        <f t="shared" si="80"/>
        <v>#DIV/0!</v>
      </c>
      <c r="AT66" t="e">
        <f t="shared" si="80"/>
        <v>#DIV/0!</v>
      </c>
      <c r="AU66" t="e">
        <f t="shared" si="80"/>
        <v>#DIV/0!</v>
      </c>
      <c r="AV66" t="e">
        <f t="shared" si="80"/>
        <v>#DIV/0!</v>
      </c>
      <c r="AW66" t="e">
        <f t="shared" si="80"/>
        <v>#DIV/0!</v>
      </c>
      <c r="AX66" t="e">
        <f t="shared" si="80"/>
        <v>#DIV/0!</v>
      </c>
      <c r="AY66" t="e">
        <f t="shared" si="80"/>
        <v>#DIV/0!</v>
      </c>
      <c r="AZ66" t="e">
        <f t="shared" si="80"/>
        <v>#DIV/0!</v>
      </c>
      <c r="BA66" t="e">
        <f t="shared" si="80"/>
        <v>#DIV/0!</v>
      </c>
      <c r="BB66" t="e">
        <f t="shared" si="80"/>
        <v>#DIV/0!</v>
      </c>
      <c r="BC66" t="e">
        <f t="shared" si="80"/>
        <v>#DIV/0!</v>
      </c>
      <c r="BD66" t="e">
        <f t="shared" si="80"/>
        <v>#DIV/0!</v>
      </c>
      <c r="BE66" t="e">
        <f t="shared" si="80"/>
        <v>#DIV/0!</v>
      </c>
      <c r="BF66" t="e">
        <f t="shared" si="80"/>
        <v>#DIV/0!</v>
      </c>
      <c r="BG66" t="e">
        <f t="shared" si="80"/>
        <v>#DIV/0!</v>
      </c>
      <c r="BH66" t="e">
        <f t="shared" si="80"/>
        <v>#DIV/0!</v>
      </c>
      <c r="BI66" t="e">
        <f t="shared" si="80"/>
        <v>#DIV/0!</v>
      </c>
      <c r="BJ66" t="e">
        <f t="shared" si="80"/>
        <v>#DIV/0!</v>
      </c>
      <c r="BK66" t="e">
        <f t="shared" si="80"/>
        <v>#DIV/0!</v>
      </c>
      <c r="BL66" t="e">
        <f t="shared" si="80"/>
        <v>#DIV/0!</v>
      </c>
      <c r="BM66" t="e">
        <f t="shared" si="80"/>
        <v>#DIV/0!</v>
      </c>
      <c r="BN66" t="e">
        <f t="shared" si="80"/>
        <v>#DIV/0!</v>
      </c>
      <c r="BO66" t="e">
        <f t="shared" si="80"/>
        <v>#DIV/0!</v>
      </c>
      <c r="BP66" t="e">
        <f t="shared" si="80"/>
        <v>#DIV/0!</v>
      </c>
      <c r="BQ66" t="e">
        <f t="shared" si="80"/>
        <v>#DIV/0!</v>
      </c>
      <c r="BR66" t="e">
        <f t="shared" si="80"/>
        <v>#DIV/0!</v>
      </c>
      <c r="BS66" t="e">
        <f t="shared" si="80"/>
        <v>#DIV/0!</v>
      </c>
      <c r="BT66" t="e">
        <f t="shared" si="80"/>
        <v>#DIV/0!</v>
      </c>
      <c r="BU66" t="e">
        <f t="shared" si="80"/>
        <v>#DIV/0!</v>
      </c>
      <c r="BV66" t="e">
        <f t="shared" si="80"/>
        <v>#DIV/0!</v>
      </c>
      <c r="BW66" t="e">
        <f t="shared" si="80"/>
        <v>#DIV/0!</v>
      </c>
      <c r="BX66" t="e">
        <f t="shared" si="80"/>
        <v>#DIV/0!</v>
      </c>
      <c r="BY66" t="e">
        <f t="shared" si="80"/>
        <v>#DIV/0!</v>
      </c>
      <c r="BZ66" t="e">
        <f t="shared" si="80"/>
        <v>#DIV/0!</v>
      </c>
      <c r="CA66" t="e">
        <f t="shared" si="80"/>
        <v>#DIV/0!</v>
      </c>
      <c r="CB66" t="e">
        <f t="shared" si="80"/>
        <v>#DIV/0!</v>
      </c>
      <c r="CC66" t="e">
        <f t="shared" si="80"/>
        <v>#DIV/0!</v>
      </c>
      <c r="CD66" t="e">
        <f t="shared" si="80"/>
        <v>#DIV/0!</v>
      </c>
      <c r="CE66" t="e">
        <f t="shared" si="80"/>
        <v>#DIV/0!</v>
      </c>
      <c r="CF66" t="e">
        <f t="shared" si="80"/>
        <v>#DIV/0!</v>
      </c>
      <c r="CG66" t="e">
        <f>(CG62+273.15)/(CG62-CG60)</f>
        <v>#DIV/0!</v>
      </c>
    </row>
    <row r="67" spans="2:85" x14ac:dyDescent="0.2">
      <c r="B67" t="s">
        <v>752</v>
      </c>
      <c r="E67" s="581" t="str">
        <f>IF(OR(WPArt=3,WPArt=5),"Auslegung","Messpunkt")</f>
        <v>Auslegung</v>
      </c>
      <c r="F67" s="592"/>
      <c r="G67" s="599" t="s">
        <v>3872</v>
      </c>
      <c r="H67" s="592"/>
      <c r="K67" t="s">
        <v>3484</v>
      </c>
      <c r="M67" s="581" t="s">
        <v>105</v>
      </c>
      <c r="N67" s="592"/>
      <c r="O67" s="581" t="str">
        <f>G67</f>
        <v>Umr auf Mittl.Quellent.</v>
      </c>
      <c r="P67" s="592"/>
      <c r="S67" s="552" t="s">
        <v>104</v>
      </c>
      <c r="T67" s="584" t="e">
        <f>T65*T66</f>
        <v>#DIV/0!</v>
      </c>
      <c r="U67" s="584" t="e">
        <f t="shared" ref="U67:CF67" si="81">U65*U66</f>
        <v>#DIV/0!</v>
      </c>
      <c r="V67" s="584" t="e">
        <f t="shared" si="81"/>
        <v>#DIV/0!</v>
      </c>
      <c r="W67" s="584" t="e">
        <f t="shared" si="81"/>
        <v>#DIV/0!</v>
      </c>
      <c r="X67" s="584" t="e">
        <f t="shared" si="81"/>
        <v>#DIV/0!</v>
      </c>
      <c r="Y67" s="584" t="e">
        <f t="shared" si="81"/>
        <v>#DIV/0!</v>
      </c>
      <c r="Z67" s="584" t="e">
        <f t="shared" si="81"/>
        <v>#DIV/0!</v>
      </c>
      <c r="AA67" s="584" t="e">
        <f t="shared" si="81"/>
        <v>#DIV/0!</v>
      </c>
      <c r="AB67" s="584" t="e">
        <f t="shared" si="81"/>
        <v>#DIV/0!</v>
      </c>
      <c r="AC67" s="584" t="e">
        <f t="shared" si="81"/>
        <v>#DIV/0!</v>
      </c>
      <c r="AD67" s="584" t="e">
        <f t="shared" si="81"/>
        <v>#DIV/0!</v>
      </c>
      <c r="AE67" s="584" t="e">
        <f t="shared" si="81"/>
        <v>#DIV/0!</v>
      </c>
      <c r="AF67" s="584" t="e">
        <f t="shared" si="81"/>
        <v>#DIV/0!</v>
      </c>
      <c r="AG67" s="584" t="e">
        <f t="shared" si="81"/>
        <v>#DIV/0!</v>
      </c>
      <c r="AH67" s="584" t="e">
        <f t="shared" si="81"/>
        <v>#DIV/0!</v>
      </c>
      <c r="AI67" s="584" t="e">
        <f t="shared" si="81"/>
        <v>#DIV/0!</v>
      </c>
      <c r="AJ67" s="584" t="e">
        <f t="shared" si="81"/>
        <v>#DIV/0!</v>
      </c>
      <c r="AK67" s="584" t="e">
        <f t="shared" si="81"/>
        <v>#DIV/0!</v>
      </c>
      <c r="AL67" s="584" t="e">
        <f t="shared" si="81"/>
        <v>#DIV/0!</v>
      </c>
      <c r="AM67" s="584" t="e">
        <f t="shared" si="81"/>
        <v>#DIV/0!</v>
      </c>
      <c r="AN67" s="584" t="e">
        <f t="shared" si="81"/>
        <v>#DIV/0!</v>
      </c>
      <c r="AO67" s="584" t="e">
        <f t="shared" si="81"/>
        <v>#DIV/0!</v>
      </c>
      <c r="AP67" s="584" t="e">
        <f t="shared" si="81"/>
        <v>#DIV/0!</v>
      </c>
      <c r="AQ67" s="584" t="e">
        <f t="shared" si="81"/>
        <v>#DIV/0!</v>
      </c>
      <c r="AR67" s="584" t="e">
        <f t="shared" si="81"/>
        <v>#DIV/0!</v>
      </c>
      <c r="AS67" s="584" t="e">
        <f t="shared" si="81"/>
        <v>#DIV/0!</v>
      </c>
      <c r="AT67" s="584" t="e">
        <f t="shared" si="81"/>
        <v>#DIV/0!</v>
      </c>
      <c r="AU67" s="584" t="e">
        <f t="shared" si="81"/>
        <v>#DIV/0!</v>
      </c>
      <c r="AV67" s="584" t="e">
        <f t="shared" si="81"/>
        <v>#DIV/0!</v>
      </c>
      <c r="AW67" s="584" t="e">
        <f t="shared" si="81"/>
        <v>#DIV/0!</v>
      </c>
      <c r="AX67" s="584" t="e">
        <f t="shared" si="81"/>
        <v>#DIV/0!</v>
      </c>
      <c r="AY67" s="584" t="e">
        <f t="shared" si="81"/>
        <v>#DIV/0!</v>
      </c>
      <c r="AZ67" s="584" t="e">
        <f t="shared" si="81"/>
        <v>#DIV/0!</v>
      </c>
      <c r="BA67" s="584" t="e">
        <f t="shared" si="81"/>
        <v>#DIV/0!</v>
      </c>
      <c r="BB67" s="584" t="e">
        <f t="shared" si="81"/>
        <v>#DIV/0!</v>
      </c>
      <c r="BC67" s="584" t="e">
        <f t="shared" si="81"/>
        <v>#DIV/0!</v>
      </c>
      <c r="BD67" s="584" t="e">
        <f t="shared" si="81"/>
        <v>#DIV/0!</v>
      </c>
      <c r="BE67" s="584" t="e">
        <f t="shared" si="81"/>
        <v>#DIV/0!</v>
      </c>
      <c r="BF67" s="584" t="e">
        <f t="shared" si="81"/>
        <v>#DIV/0!</v>
      </c>
      <c r="BG67" s="584" t="e">
        <f t="shared" si="81"/>
        <v>#DIV/0!</v>
      </c>
      <c r="BH67" s="584" t="e">
        <f t="shared" si="81"/>
        <v>#DIV/0!</v>
      </c>
      <c r="BI67" s="584" t="e">
        <f t="shared" si="81"/>
        <v>#DIV/0!</v>
      </c>
      <c r="BJ67" s="584" t="e">
        <f t="shared" si="81"/>
        <v>#DIV/0!</v>
      </c>
      <c r="BK67" s="584" t="e">
        <f t="shared" si="81"/>
        <v>#DIV/0!</v>
      </c>
      <c r="BL67" s="584" t="e">
        <f t="shared" si="81"/>
        <v>#DIV/0!</v>
      </c>
      <c r="BM67" s="584" t="e">
        <f t="shared" si="81"/>
        <v>#DIV/0!</v>
      </c>
      <c r="BN67" s="584" t="e">
        <f t="shared" si="81"/>
        <v>#DIV/0!</v>
      </c>
      <c r="BO67" s="584" t="e">
        <f t="shared" si="81"/>
        <v>#DIV/0!</v>
      </c>
      <c r="BP67" s="584" t="e">
        <f t="shared" si="81"/>
        <v>#DIV/0!</v>
      </c>
      <c r="BQ67" s="584" t="e">
        <f t="shared" si="81"/>
        <v>#DIV/0!</v>
      </c>
      <c r="BR67" s="584" t="e">
        <f t="shared" si="81"/>
        <v>#DIV/0!</v>
      </c>
      <c r="BS67" s="584" t="e">
        <f t="shared" si="81"/>
        <v>#DIV/0!</v>
      </c>
      <c r="BT67" s="584" t="e">
        <f t="shared" si="81"/>
        <v>#DIV/0!</v>
      </c>
      <c r="BU67" s="584" t="e">
        <f t="shared" si="81"/>
        <v>#DIV/0!</v>
      </c>
      <c r="BV67" s="584" t="e">
        <f t="shared" si="81"/>
        <v>#DIV/0!</v>
      </c>
      <c r="BW67" s="584" t="e">
        <f t="shared" si="81"/>
        <v>#DIV/0!</v>
      </c>
      <c r="BX67" s="584" t="e">
        <f t="shared" si="81"/>
        <v>#DIV/0!</v>
      </c>
      <c r="BY67" s="584" t="e">
        <f t="shared" si="81"/>
        <v>#DIV/0!</v>
      </c>
      <c r="BZ67" s="584" t="e">
        <f t="shared" si="81"/>
        <v>#DIV/0!</v>
      </c>
      <c r="CA67" s="584" t="e">
        <f t="shared" si="81"/>
        <v>#DIV/0!</v>
      </c>
      <c r="CB67" s="584" t="e">
        <f t="shared" si="81"/>
        <v>#DIV/0!</v>
      </c>
      <c r="CC67" s="584" t="e">
        <f t="shared" si="81"/>
        <v>#DIV/0!</v>
      </c>
      <c r="CD67" s="584" t="e">
        <f t="shared" si="81"/>
        <v>#DIV/0!</v>
      </c>
      <c r="CE67" s="584" t="e">
        <f t="shared" si="81"/>
        <v>#DIV/0!</v>
      </c>
      <c r="CF67" s="584" t="e">
        <f t="shared" si="81"/>
        <v>#DIV/0!</v>
      </c>
      <c r="CG67" s="584" t="e">
        <f>CG65*CG66</f>
        <v>#DIV/0!</v>
      </c>
    </row>
    <row r="68" spans="2:85" x14ac:dyDescent="0.2">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t="e">
        <f>IF(OR(WPArt=3,WPArt=5),'WP1'!M41,'WP1'!W52)</f>
        <v>#DIV/0!</v>
      </c>
      <c r="F70" s="592" t="s">
        <v>3651</v>
      </c>
      <c r="G70" s="593" t="e">
        <f>E70</f>
        <v>#DIV/0!</v>
      </c>
      <c r="H70" s="592" t="s">
        <v>3651</v>
      </c>
      <c r="K70" s="581" t="s">
        <v>1369</v>
      </c>
      <c r="L70" s="591"/>
      <c r="M70" s="593">
        <f>'WP1'!W53</f>
        <v>124</v>
      </c>
      <c r="N70" s="592" t="s">
        <v>3651</v>
      </c>
      <c r="O70" s="593">
        <f>M70</f>
        <v>124</v>
      </c>
      <c r="P70" s="592" t="s">
        <v>3651</v>
      </c>
      <c r="S70" t="s">
        <v>2135</v>
      </c>
      <c r="T70" s="596">
        <f>O70</f>
        <v>124</v>
      </c>
      <c r="U70" s="596">
        <f>T70</f>
        <v>124</v>
      </c>
      <c r="V70" s="596">
        <f t="shared" ref="V70:CG70" si="83">U70</f>
        <v>124</v>
      </c>
      <c r="W70" s="596">
        <f t="shared" si="83"/>
        <v>124</v>
      </c>
      <c r="X70" s="596">
        <f t="shared" si="83"/>
        <v>124</v>
      </c>
      <c r="Y70" s="596">
        <f t="shared" si="83"/>
        <v>124</v>
      </c>
      <c r="Z70" s="596">
        <f t="shared" si="83"/>
        <v>124</v>
      </c>
      <c r="AA70" s="596">
        <f t="shared" si="83"/>
        <v>124</v>
      </c>
      <c r="AB70" s="596">
        <f t="shared" si="83"/>
        <v>124</v>
      </c>
      <c r="AC70" s="596">
        <f t="shared" si="83"/>
        <v>124</v>
      </c>
      <c r="AD70" s="596">
        <f t="shared" si="83"/>
        <v>124</v>
      </c>
      <c r="AE70" s="596">
        <f t="shared" si="83"/>
        <v>124</v>
      </c>
      <c r="AF70" s="596">
        <f t="shared" si="83"/>
        <v>124</v>
      </c>
      <c r="AG70" s="596">
        <f t="shared" si="83"/>
        <v>124</v>
      </c>
      <c r="AH70" s="596">
        <f t="shared" si="83"/>
        <v>124</v>
      </c>
      <c r="AI70" s="596">
        <f t="shared" si="83"/>
        <v>124</v>
      </c>
      <c r="AJ70" s="596">
        <f t="shared" si="83"/>
        <v>124</v>
      </c>
      <c r="AK70" s="596">
        <f t="shared" si="83"/>
        <v>124</v>
      </c>
      <c r="AL70" s="596">
        <f t="shared" si="83"/>
        <v>124</v>
      </c>
      <c r="AM70" s="596">
        <f t="shared" si="83"/>
        <v>124</v>
      </c>
      <c r="AN70" s="596">
        <f t="shared" si="83"/>
        <v>124</v>
      </c>
      <c r="AO70" s="596">
        <f t="shared" si="83"/>
        <v>124</v>
      </c>
      <c r="AP70" s="596">
        <f t="shared" si="83"/>
        <v>124</v>
      </c>
      <c r="AQ70" s="596">
        <f t="shared" si="83"/>
        <v>124</v>
      </c>
      <c r="AR70" s="596">
        <f t="shared" si="83"/>
        <v>124</v>
      </c>
      <c r="AS70" s="596">
        <f t="shared" si="83"/>
        <v>124</v>
      </c>
      <c r="AT70" s="596">
        <f t="shared" si="83"/>
        <v>124</v>
      </c>
      <c r="AU70" s="596">
        <f t="shared" si="83"/>
        <v>124</v>
      </c>
      <c r="AV70" s="596">
        <f t="shared" si="83"/>
        <v>124</v>
      </c>
      <c r="AW70" s="596">
        <f t="shared" si="83"/>
        <v>124</v>
      </c>
      <c r="AX70" s="596">
        <f t="shared" si="83"/>
        <v>124</v>
      </c>
      <c r="AY70" s="596">
        <f t="shared" si="83"/>
        <v>124</v>
      </c>
      <c r="AZ70" s="596">
        <f t="shared" si="83"/>
        <v>124</v>
      </c>
      <c r="BA70" s="596">
        <f t="shared" si="83"/>
        <v>124</v>
      </c>
      <c r="BB70" s="596">
        <f t="shared" si="83"/>
        <v>124</v>
      </c>
      <c r="BC70" s="596">
        <f t="shared" si="83"/>
        <v>124</v>
      </c>
      <c r="BD70" s="596">
        <f t="shared" si="83"/>
        <v>124</v>
      </c>
      <c r="BE70" s="596">
        <f t="shared" si="83"/>
        <v>124</v>
      </c>
      <c r="BF70" s="596">
        <f t="shared" si="83"/>
        <v>124</v>
      </c>
      <c r="BG70" s="596">
        <f t="shared" si="83"/>
        <v>124</v>
      </c>
      <c r="BH70" s="596">
        <f t="shared" si="83"/>
        <v>124</v>
      </c>
      <c r="BI70" s="596">
        <f t="shared" si="83"/>
        <v>124</v>
      </c>
      <c r="BJ70" s="596">
        <f t="shared" si="83"/>
        <v>124</v>
      </c>
      <c r="BK70" s="596">
        <f t="shared" si="83"/>
        <v>124</v>
      </c>
      <c r="BL70" s="596">
        <f t="shared" si="83"/>
        <v>124</v>
      </c>
      <c r="BM70" s="596">
        <f t="shared" si="83"/>
        <v>124</v>
      </c>
      <c r="BN70" s="596">
        <f t="shared" si="83"/>
        <v>124</v>
      </c>
      <c r="BO70" s="596">
        <f t="shared" si="83"/>
        <v>124</v>
      </c>
      <c r="BP70" s="596">
        <f t="shared" si="83"/>
        <v>124</v>
      </c>
      <c r="BQ70" s="596">
        <f t="shared" si="83"/>
        <v>124</v>
      </c>
      <c r="BR70" s="596">
        <f t="shared" si="83"/>
        <v>124</v>
      </c>
      <c r="BS70" s="596">
        <f t="shared" si="83"/>
        <v>124</v>
      </c>
      <c r="BT70" s="596">
        <f t="shared" si="83"/>
        <v>124</v>
      </c>
      <c r="BU70" s="596">
        <f t="shared" si="83"/>
        <v>124</v>
      </c>
      <c r="BV70" s="596">
        <f t="shared" si="83"/>
        <v>124</v>
      </c>
      <c r="BW70" s="596">
        <f t="shared" si="83"/>
        <v>124</v>
      </c>
      <c r="BX70" s="596">
        <f t="shared" si="83"/>
        <v>124</v>
      </c>
      <c r="BY70" s="596">
        <f t="shared" si="83"/>
        <v>124</v>
      </c>
      <c r="BZ70" s="596">
        <f t="shared" si="83"/>
        <v>124</v>
      </c>
      <c r="CA70" s="596">
        <f t="shared" si="83"/>
        <v>124</v>
      </c>
      <c r="CB70" s="596">
        <f t="shared" si="83"/>
        <v>124</v>
      </c>
      <c r="CC70" s="596">
        <f t="shared" si="83"/>
        <v>124</v>
      </c>
      <c r="CD70" s="596">
        <f t="shared" si="83"/>
        <v>124</v>
      </c>
      <c r="CE70" s="596">
        <f t="shared" si="83"/>
        <v>124</v>
      </c>
      <c r="CF70" s="596">
        <f t="shared" si="83"/>
        <v>124</v>
      </c>
      <c r="CG70" s="596">
        <f t="shared" si="83"/>
        <v>124</v>
      </c>
    </row>
    <row r="71" spans="2:85" x14ac:dyDescent="0.2">
      <c r="B71" s="581" t="s">
        <v>774</v>
      </c>
      <c r="C71" s="591"/>
      <c r="D71" s="591"/>
      <c r="E71" s="593" t="e">
        <f>IF(OR(WPArt=3,WPArt=5),'WP1'!M42,'WP1'!W50)</f>
        <v>#DIV/0!</v>
      </c>
      <c r="F71" s="594" t="s">
        <v>92</v>
      </c>
      <c r="G71" s="581" t="e">
        <f>G72*G73</f>
        <v>#VALUE!</v>
      </c>
      <c r="H71" s="594" t="s">
        <v>92</v>
      </c>
      <c r="K71" s="581" t="s">
        <v>2700</v>
      </c>
      <c r="L71" s="591"/>
      <c r="M71" s="593">
        <f>IF(SpezWP,CH85,'WP1'!W51)</f>
        <v>2.6</v>
      </c>
      <c r="N71" s="594" t="s">
        <v>92</v>
      </c>
      <c r="O71" s="593" t="e">
        <f>O72*O73</f>
        <v>#VALUE!</v>
      </c>
      <c r="P71" s="594" t="s">
        <v>92</v>
      </c>
      <c r="S71" s="552" t="s">
        <v>103</v>
      </c>
      <c r="T71" s="573">
        <f>O73</f>
        <v>0.43577632180405307</v>
      </c>
      <c r="U71">
        <f>T71</f>
        <v>0.43577632180405307</v>
      </c>
      <c r="V71">
        <f t="shared" ref="V71:CG71" si="84">U71</f>
        <v>0.43577632180405307</v>
      </c>
      <c r="W71">
        <f t="shared" si="84"/>
        <v>0.43577632180405307</v>
      </c>
      <c r="X71">
        <f t="shared" si="84"/>
        <v>0.43577632180405307</v>
      </c>
      <c r="Y71">
        <f t="shared" si="84"/>
        <v>0.43577632180405307</v>
      </c>
      <c r="Z71">
        <f t="shared" si="84"/>
        <v>0.43577632180405307</v>
      </c>
      <c r="AA71">
        <f t="shared" si="84"/>
        <v>0.43577632180405307</v>
      </c>
      <c r="AB71">
        <f t="shared" si="84"/>
        <v>0.43577632180405307</v>
      </c>
      <c r="AC71">
        <f t="shared" si="84"/>
        <v>0.43577632180405307</v>
      </c>
      <c r="AD71">
        <f t="shared" si="84"/>
        <v>0.43577632180405307</v>
      </c>
      <c r="AE71">
        <f t="shared" si="84"/>
        <v>0.43577632180405307</v>
      </c>
      <c r="AF71">
        <f t="shared" si="84"/>
        <v>0.43577632180405307</v>
      </c>
      <c r="AG71">
        <f t="shared" si="84"/>
        <v>0.43577632180405307</v>
      </c>
      <c r="AH71">
        <f t="shared" si="84"/>
        <v>0.43577632180405307</v>
      </c>
      <c r="AI71">
        <f t="shared" si="84"/>
        <v>0.43577632180405307</v>
      </c>
      <c r="AJ71">
        <f t="shared" si="84"/>
        <v>0.43577632180405307</v>
      </c>
      <c r="AK71">
        <f t="shared" si="84"/>
        <v>0.43577632180405307</v>
      </c>
      <c r="AL71">
        <f t="shared" si="84"/>
        <v>0.43577632180405307</v>
      </c>
      <c r="AM71">
        <f t="shared" si="84"/>
        <v>0.43577632180405307</v>
      </c>
      <c r="AN71">
        <f t="shared" si="84"/>
        <v>0.43577632180405307</v>
      </c>
      <c r="AO71">
        <f t="shared" si="84"/>
        <v>0.43577632180405307</v>
      </c>
      <c r="AP71">
        <f t="shared" si="84"/>
        <v>0.43577632180405307</v>
      </c>
      <c r="AQ71">
        <f t="shared" si="84"/>
        <v>0.43577632180405307</v>
      </c>
      <c r="AR71">
        <f t="shared" si="84"/>
        <v>0.43577632180405307</v>
      </c>
      <c r="AS71">
        <f t="shared" si="84"/>
        <v>0.43577632180405307</v>
      </c>
      <c r="AT71">
        <f t="shared" si="84"/>
        <v>0.43577632180405307</v>
      </c>
      <c r="AU71">
        <f t="shared" si="84"/>
        <v>0.43577632180405307</v>
      </c>
      <c r="AV71">
        <f t="shared" si="84"/>
        <v>0.43577632180405307</v>
      </c>
      <c r="AW71">
        <f t="shared" si="84"/>
        <v>0.43577632180405307</v>
      </c>
      <c r="AX71">
        <f t="shared" si="84"/>
        <v>0.43577632180405307</v>
      </c>
      <c r="AY71">
        <f t="shared" si="84"/>
        <v>0.43577632180405307</v>
      </c>
      <c r="AZ71">
        <f t="shared" si="84"/>
        <v>0.43577632180405307</v>
      </c>
      <c r="BA71">
        <f t="shared" si="84"/>
        <v>0.43577632180405307</v>
      </c>
      <c r="BB71">
        <f t="shared" si="84"/>
        <v>0.43577632180405307</v>
      </c>
      <c r="BC71">
        <f t="shared" si="84"/>
        <v>0.43577632180405307</v>
      </c>
      <c r="BD71">
        <f t="shared" si="84"/>
        <v>0.43577632180405307</v>
      </c>
      <c r="BE71">
        <f t="shared" si="84"/>
        <v>0.43577632180405307</v>
      </c>
      <c r="BF71">
        <f t="shared" si="84"/>
        <v>0.43577632180405307</v>
      </c>
      <c r="BG71">
        <f t="shared" si="84"/>
        <v>0.43577632180405307</v>
      </c>
      <c r="BH71">
        <f t="shared" si="84"/>
        <v>0.43577632180405307</v>
      </c>
      <c r="BI71">
        <f t="shared" si="84"/>
        <v>0.43577632180405307</v>
      </c>
      <c r="BJ71">
        <f t="shared" si="84"/>
        <v>0.43577632180405307</v>
      </c>
      <c r="BK71">
        <f t="shared" si="84"/>
        <v>0.43577632180405307</v>
      </c>
      <c r="BL71">
        <f t="shared" si="84"/>
        <v>0.43577632180405307</v>
      </c>
      <c r="BM71">
        <f t="shared" si="84"/>
        <v>0.43577632180405307</v>
      </c>
      <c r="BN71">
        <f t="shared" si="84"/>
        <v>0.43577632180405307</v>
      </c>
      <c r="BO71">
        <f t="shared" si="84"/>
        <v>0.43577632180405307</v>
      </c>
      <c r="BP71">
        <f t="shared" si="84"/>
        <v>0.43577632180405307</v>
      </c>
      <c r="BQ71">
        <f t="shared" si="84"/>
        <v>0.43577632180405307</v>
      </c>
      <c r="BR71">
        <f t="shared" si="84"/>
        <v>0.43577632180405307</v>
      </c>
      <c r="BS71">
        <f t="shared" si="84"/>
        <v>0.43577632180405307</v>
      </c>
      <c r="BT71">
        <f t="shared" si="84"/>
        <v>0.43577632180405307</v>
      </c>
      <c r="BU71">
        <f t="shared" si="84"/>
        <v>0.43577632180405307</v>
      </c>
      <c r="BV71">
        <f t="shared" si="84"/>
        <v>0.43577632180405307</v>
      </c>
      <c r="BW71">
        <f t="shared" si="84"/>
        <v>0.43577632180405307</v>
      </c>
      <c r="BX71">
        <f t="shared" si="84"/>
        <v>0.43577632180405307</v>
      </c>
      <c r="BY71">
        <f t="shared" si="84"/>
        <v>0.43577632180405307</v>
      </c>
      <c r="BZ71">
        <f t="shared" si="84"/>
        <v>0.43577632180405307</v>
      </c>
      <c r="CA71">
        <f t="shared" si="84"/>
        <v>0.43577632180405307</v>
      </c>
      <c r="CB71">
        <f t="shared" si="84"/>
        <v>0.43577632180405307</v>
      </c>
      <c r="CC71">
        <f t="shared" si="84"/>
        <v>0.43577632180405307</v>
      </c>
      <c r="CD71">
        <f t="shared" si="84"/>
        <v>0.43577632180405307</v>
      </c>
      <c r="CE71">
        <f t="shared" si="84"/>
        <v>0.43577632180405307</v>
      </c>
      <c r="CF71">
        <f t="shared" si="84"/>
        <v>0.43577632180405307</v>
      </c>
      <c r="CG71">
        <f t="shared" si="84"/>
        <v>0.43577632180405307</v>
      </c>
    </row>
    <row r="72" spans="2:85" x14ac:dyDescent="0.2">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
      <c r="B73" s="581" t="s">
        <v>775</v>
      </c>
      <c r="C73" s="591"/>
      <c r="D73" s="591"/>
      <c r="E73" s="581" t="e">
        <f>E71/E72</f>
        <v>#DIV/0!</v>
      </c>
      <c r="F73" s="594" t="s">
        <v>92</v>
      </c>
      <c r="G73" s="581" t="e">
        <f>E73</f>
        <v>#DIV/0!</v>
      </c>
      <c r="H73" s="594" t="s">
        <v>92</v>
      </c>
      <c r="K73" s="581" t="s">
        <v>775</v>
      </c>
      <c r="L73" s="591"/>
      <c r="M73" s="593">
        <f>M71/M72</f>
        <v>0.43577632180405307</v>
      </c>
      <c r="N73" s="594" t="s">
        <v>92</v>
      </c>
      <c r="O73" s="593">
        <f>M73</f>
        <v>0.43577632180405307</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t="e">
        <f>MAX(U77+($AK$77-$AK$78)/28,T78+($AK$77-$AK$78)/$AK$81*T81)</f>
        <v>#DIV/0!</v>
      </c>
      <c r="U77" s="819" t="e">
        <f t="shared" ref="U77:AJ77" si="88">MAX(V77+($AK$77-$AK$78)/28,U78+($AK$77-$AK$78)/$AK$81*U81)</f>
        <v>#DIV/0!</v>
      </c>
      <c r="V77" s="819" t="e">
        <f t="shared" si="88"/>
        <v>#DIV/0!</v>
      </c>
      <c r="W77" s="819" t="e">
        <f t="shared" si="88"/>
        <v>#DIV/0!</v>
      </c>
      <c r="X77" s="819" t="e">
        <f t="shared" si="88"/>
        <v>#DIV/0!</v>
      </c>
      <c r="Y77" s="819" t="e">
        <f t="shared" si="88"/>
        <v>#DIV/0!</v>
      </c>
      <c r="Z77" s="819" t="e">
        <f t="shared" si="88"/>
        <v>#DIV/0!</v>
      </c>
      <c r="AA77" s="819" t="e">
        <f t="shared" si="88"/>
        <v>#DIV/0!</v>
      </c>
      <c r="AB77" s="819" t="e">
        <f t="shared" si="88"/>
        <v>#DIV/0!</v>
      </c>
      <c r="AC77" s="819" t="e">
        <f t="shared" si="88"/>
        <v>#DIV/0!</v>
      </c>
      <c r="AD77" s="819" t="e">
        <f t="shared" si="88"/>
        <v>#DIV/0!</v>
      </c>
      <c r="AE77" s="819" t="e">
        <f t="shared" si="88"/>
        <v>#DIV/0!</v>
      </c>
      <c r="AF77" s="819" t="e">
        <f t="shared" si="88"/>
        <v>#DIV/0!</v>
      </c>
      <c r="AG77" s="819" t="e">
        <f t="shared" si="88"/>
        <v>#DIV/0!</v>
      </c>
      <c r="AH77" s="819" t="e">
        <f t="shared" si="88"/>
        <v>#DIV/0!</v>
      </c>
      <c r="AI77" s="819" t="e">
        <f t="shared" si="88"/>
        <v>#DIV/0!</v>
      </c>
      <c r="AJ77" s="819" t="e">
        <f t="shared" si="88"/>
        <v>#DIV/0!</v>
      </c>
      <c r="AK77" s="820">
        <f>MAX(_TVL1,AK78+dTNutzer,AK78+(TVL-TRL))</f>
        <v>33</v>
      </c>
      <c r="AL77" s="819" t="e">
        <f>MAX(AK77-($AK$77-$AK$78)/28,AL78+($AK$77-$AK$78)/$AK$81*AL81)</f>
        <v>#DIV/0!</v>
      </c>
      <c r="AM77" s="819" t="e">
        <f t="shared" ref="AM77:CG77" si="89">MAX(AL77-($AK$77-$AK$78)/28,AM78+($AK$77-$AK$78)/$AK$81*AM81)</f>
        <v>#DIV/0!</v>
      </c>
      <c r="AN77" s="819" t="e">
        <f t="shared" si="89"/>
        <v>#DIV/0!</v>
      </c>
      <c r="AO77" s="819" t="e">
        <f t="shared" si="89"/>
        <v>#DIV/0!</v>
      </c>
      <c r="AP77" s="819" t="e">
        <f t="shared" si="89"/>
        <v>#DIV/0!</v>
      </c>
      <c r="AQ77" s="819" t="e">
        <f t="shared" si="89"/>
        <v>#DIV/0!</v>
      </c>
      <c r="AR77" s="819" t="e">
        <f t="shared" si="89"/>
        <v>#DIV/0!</v>
      </c>
      <c r="AS77" s="819" t="e">
        <f t="shared" si="89"/>
        <v>#DIV/0!</v>
      </c>
      <c r="AT77" s="819" t="e">
        <f t="shared" si="89"/>
        <v>#DIV/0!</v>
      </c>
      <c r="AU77" s="819" t="e">
        <f t="shared" si="89"/>
        <v>#DIV/0!</v>
      </c>
      <c r="AV77" s="819" t="e">
        <f t="shared" si="89"/>
        <v>#DIV/0!</v>
      </c>
      <c r="AW77" s="819" t="e">
        <f t="shared" si="89"/>
        <v>#DIV/0!</v>
      </c>
      <c r="AX77" s="819" t="e">
        <f t="shared" si="89"/>
        <v>#DIV/0!</v>
      </c>
      <c r="AY77" s="819" t="e">
        <f t="shared" si="89"/>
        <v>#DIV/0!</v>
      </c>
      <c r="AZ77" s="819" t="e">
        <f t="shared" si="89"/>
        <v>#DIV/0!</v>
      </c>
      <c r="BA77" s="819" t="e">
        <f t="shared" si="89"/>
        <v>#DIV/0!</v>
      </c>
      <c r="BB77" s="819" t="e">
        <f t="shared" si="89"/>
        <v>#DIV/0!</v>
      </c>
      <c r="BC77" s="819" t="e">
        <f t="shared" si="89"/>
        <v>#DIV/0!</v>
      </c>
      <c r="BD77" s="819" t="e">
        <f t="shared" si="89"/>
        <v>#DIV/0!</v>
      </c>
      <c r="BE77" s="819" t="e">
        <f t="shared" si="89"/>
        <v>#DIV/0!</v>
      </c>
      <c r="BF77" s="819" t="e">
        <f t="shared" si="89"/>
        <v>#DIV/0!</v>
      </c>
      <c r="BG77" s="819" t="e">
        <f t="shared" si="89"/>
        <v>#DIV/0!</v>
      </c>
      <c r="BH77" s="819" t="e">
        <f t="shared" si="89"/>
        <v>#DIV/0!</v>
      </c>
      <c r="BI77" s="819" t="e">
        <f t="shared" si="89"/>
        <v>#DIV/0!</v>
      </c>
      <c r="BJ77" s="819" t="e">
        <f t="shared" si="89"/>
        <v>#DIV/0!</v>
      </c>
      <c r="BK77" s="819" t="e">
        <f t="shared" si="89"/>
        <v>#DIV/0!</v>
      </c>
      <c r="BL77" s="819" t="e">
        <f t="shared" si="89"/>
        <v>#DIV/0!</v>
      </c>
      <c r="BM77" s="819" t="e">
        <f t="shared" si="89"/>
        <v>#DIV/0!</v>
      </c>
      <c r="BN77" s="819" t="e">
        <f t="shared" si="89"/>
        <v>#DIV/0!</v>
      </c>
      <c r="BO77" s="819" t="e">
        <f t="shared" si="89"/>
        <v>#DIV/0!</v>
      </c>
      <c r="BP77" s="819" t="e">
        <f t="shared" si="89"/>
        <v>#DIV/0!</v>
      </c>
      <c r="BQ77" s="819" t="e">
        <f t="shared" si="89"/>
        <v>#DIV/0!</v>
      </c>
      <c r="BR77" s="819" t="e">
        <f t="shared" si="89"/>
        <v>#DIV/0!</v>
      </c>
      <c r="BS77" s="819" t="e">
        <f t="shared" si="89"/>
        <v>#DIV/0!</v>
      </c>
      <c r="BT77" s="819" t="e">
        <f t="shared" si="89"/>
        <v>#DIV/0!</v>
      </c>
      <c r="BU77" s="819" t="e">
        <f t="shared" si="89"/>
        <v>#DIV/0!</v>
      </c>
      <c r="BV77" s="819" t="e">
        <f t="shared" si="89"/>
        <v>#DIV/0!</v>
      </c>
      <c r="BW77" s="819" t="e">
        <f t="shared" si="89"/>
        <v>#DIV/0!</v>
      </c>
      <c r="BX77" s="819" t="e">
        <f t="shared" si="89"/>
        <v>#DIV/0!</v>
      </c>
      <c r="BY77" s="819" t="e">
        <f t="shared" si="89"/>
        <v>#DIV/0!</v>
      </c>
      <c r="BZ77" s="819" t="e">
        <f t="shared" si="89"/>
        <v>#DIV/0!</v>
      </c>
      <c r="CA77" s="819" t="e">
        <f t="shared" si="89"/>
        <v>#DIV/0!</v>
      </c>
      <c r="CB77" s="819" t="e">
        <f t="shared" si="89"/>
        <v>#DIV/0!</v>
      </c>
      <c r="CC77" s="819" t="e">
        <f t="shared" si="89"/>
        <v>#DIV/0!</v>
      </c>
      <c r="CD77" s="819" t="e">
        <f t="shared" si="89"/>
        <v>#DIV/0!</v>
      </c>
      <c r="CE77" s="819" t="e">
        <f t="shared" si="89"/>
        <v>#DIV/0!</v>
      </c>
      <c r="CF77" s="819" t="e">
        <f t="shared" si="89"/>
        <v>#DIV/0!</v>
      </c>
      <c r="CG77" s="821" t="e">
        <f t="shared" si="89"/>
        <v>#DIV/0!</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t="e">
        <f>IF(OR(WPArt=3,WPArt=5,WPArt=4,WPArt=6),T63,IF(OR(WPArt=2),T44,))</f>
        <v>#DIV/0!</v>
      </c>
      <c r="U79" s="286" t="e">
        <f t="shared" ref="U79:CF79" si="93">IF(OR(WPArt=3,WPArt=5,WPArt=4,WPArt=6),U63,IF(OR(WPArt=2),U44,))</f>
        <v>#DIV/0!</v>
      </c>
      <c r="V79" s="286" t="e">
        <f t="shared" si="93"/>
        <v>#DIV/0!</v>
      </c>
      <c r="W79" s="286" t="e">
        <f t="shared" si="93"/>
        <v>#DIV/0!</v>
      </c>
      <c r="X79" s="286" t="e">
        <f t="shared" si="93"/>
        <v>#DIV/0!</v>
      </c>
      <c r="Y79" s="286" t="e">
        <f t="shared" si="93"/>
        <v>#DIV/0!</v>
      </c>
      <c r="Z79" s="286" t="e">
        <f t="shared" si="93"/>
        <v>#DIV/0!</v>
      </c>
      <c r="AA79" s="286" t="e">
        <f t="shared" si="93"/>
        <v>#DIV/0!</v>
      </c>
      <c r="AB79" s="286" t="e">
        <f t="shared" si="93"/>
        <v>#DIV/0!</v>
      </c>
      <c r="AC79" s="286" t="e">
        <f t="shared" si="93"/>
        <v>#DIV/0!</v>
      </c>
      <c r="AD79" s="286" t="e">
        <f t="shared" si="93"/>
        <v>#DIV/0!</v>
      </c>
      <c r="AE79" s="286" t="e">
        <f t="shared" si="93"/>
        <v>#DIV/0!</v>
      </c>
      <c r="AF79" s="286" t="e">
        <f t="shared" si="93"/>
        <v>#DIV/0!</v>
      </c>
      <c r="AG79" s="286" t="e">
        <f t="shared" si="93"/>
        <v>#DIV/0!</v>
      </c>
      <c r="AH79" s="286" t="e">
        <f t="shared" si="93"/>
        <v>#DIV/0!</v>
      </c>
      <c r="AI79" s="286" t="e">
        <f t="shared" si="93"/>
        <v>#DIV/0!</v>
      </c>
      <c r="AJ79" s="286" t="e">
        <f t="shared" si="93"/>
        <v>#DIV/0!</v>
      </c>
      <c r="AK79" s="286" t="e">
        <f t="shared" si="93"/>
        <v>#DIV/0!</v>
      </c>
      <c r="AL79" s="286" t="e">
        <f t="shared" si="93"/>
        <v>#DIV/0!</v>
      </c>
      <c r="AM79" s="286" t="e">
        <f t="shared" si="93"/>
        <v>#DIV/0!</v>
      </c>
      <c r="AN79" s="286" t="e">
        <f t="shared" si="93"/>
        <v>#DIV/0!</v>
      </c>
      <c r="AO79" s="286" t="e">
        <f t="shared" si="93"/>
        <v>#DIV/0!</v>
      </c>
      <c r="AP79" s="286" t="e">
        <f t="shared" si="93"/>
        <v>#DIV/0!</v>
      </c>
      <c r="AQ79" s="286" t="e">
        <f t="shared" si="93"/>
        <v>#DIV/0!</v>
      </c>
      <c r="AR79" s="286" t="e">
        <f t="shared" si="93"/>
        <v>#DIV/0!</v>
      </c>
      <c r="AS79" s="286" t="e">
        <f t="shared" si="93"/>
        <v>#DIV/0!</v>
      </c>
      <c r="AT79" s="286" t="e">
        <f t="shared" si="93"/>
        <v>#DIV/0!</v>
      </c>
      <c r="AU79" s="286" t="e">
        <f t="shared" si="93"/>
        <v>#DIV/0!</v>
      </c>
      <c r="AV79" s="286" t="e">
        <f t="shared" si="93"/>
        <v>#DIV/0!</v>
      </c>
      <c r="AW79" s="286" t="e">
        <f t="shared" si="93"/>
        <v>#DIV/0!</v>
      </c>
      <c r="AX79" s="286" t="e">
        <f t="shared" si="93"/>
        <v>#DIV/0!</v>
      </c>
      <c r="AY79" s="286" t="e">
        <f t="shared" si="93"/>
        <v>#DIV/0!</v>
      </c>
      <c r="AZ79" s="286" t="e">
        <f t="shared" si="93"/>
        <v>#DIV/0!</v>
      </c>
      <c r="BA79" s="286" t="e">
        <f t="shared" si="93"/>
        <v>#DIV/0!</v>
      </c>
      <c r="BB79" s="286" t="e">
        <f t="shared" si="93"/>
        <v>#DIV/0!</v>
      </c>
      <c r="BC79" s="286" t="e">
        <f t="shared" si="93"/>
        <v>#DIV/0!</v>
      </c>
      <c r="BD79" s="286" t="e">
        <f t="shared" si="93"/>
        <v>#DIV/0!</v>
      </c>
      <c r="BE79" s="286" t="e">
        <f t="shared" si="93"/>
        <v>#DIV/0!</v>
      </c>
      <c r="BF79" s="286" t="e">
        <f t="shared" si="93"/>
        <v>#DIV/0!</v>
      </c>
      <c r="BG79" s="286" t="e">
        <f t="shared" si="93"/>
        <v>#DIV/0!</v>
      </c>
      <c r="BH79" s="286" t="e">
        <f t="shared" si="93"/>
        <v>#DIV/0!</v>
      </c>
      <c r="BI79" s="286" t="e">
        <f t="shared" si="93"/>
        <v>#DIV/0!</v>
      </c>
      <c r="BJ79" s="286" t="e">
        <f t="shared" si="93"/>
        <v>#DIV/0!</v>
      </c>
      <c r="BK79" s="286" t="e">
        <f t="shared" si="93"/>
        <v>#DIV/0!</v>
      </c>
      <c r="BL79" s="286" t="e">
        <f t="shared" si="93"/>
        <v>#DIV/0!</v>
      </c>
      <c r="BM79" s="286" t="e">
        <f t="shared" si="93"/>
        <v>#DIV/0!</v>
      </c>
      <c r="BN79" s="286" t="e">
        <f t="shared" si="93"/>
        <v>#DIV/0!</v>
      </c>
      <c r="BO79" s="286" t="e">
        <f t="shared" si="93"/>
        <v>#DIV/0!</v>
      </c>
      <c r="BP79" s="286" t="e">
        <f t="shared" si="93"/>
        <v>#DIV/0!</v>
      </c>
      <c r="BQ79" s="286" t="e">
        <f t="shared" si="93"/>
        <v>#DIV/0!</v>
      </c>
      <c r="BR79" s="286" t="e">
        <f t="shared" si="93"/>
        <v>#DIV/0!</v>
      </c>
      <c r="BS79" s="286" t="e">
        <f t="shared" si="93"/>
        <v>#DIV/0!</v>
      </c>
      <c r="BT79" s="286" t="e">
        <f t="shared" si="93"/>
        <v>#DIV/0!</v>
      </c>
      <c r="BU79" s="286" t="e">
        <f t="shared" si="93"/>
        <v>#DIV/0!</v>
      </c>
      <c r="BV79" s="286" t="e">
        <f t="shared" si="93"/>
        <v>#DIV/0!</v>
      </c>
      <c r="BW79" s="286" t="e">
        <f t="shared" si="93"/>
        <v>#DIV/0!</v>
      </c>
      <c r="BX79" s="286" t="e">
        <f t="shared" si="93"/>
        <v>#DIV/0!</v>
      </c>
      <c r="BY79" s="286" t="e">
        <f t="shared" si="93"/>
        <v>#DIV/0!</v>
      </c>
      <c r="BZ79" s="286" t="e">
        <f t="shared" si="93"/>
        <v>#DIV/0!</v>
      </c>
      <c r="CA79" s="286" t="e">
        <f t="shared" si="93"/>
        <v>#DIV/0!</v>
      </c>
      <c r="CB79" s="286" t="e">
        <f t="shared" si="93"/>
        <v>#DIV/0!</v>
      </c>
      <c r="CC79" s="286" t="e">
        <f t="shared" si="93"/>
        <v>#DIV/0!</v>
      </c>
      <c r="CD79" s="286" t="e">
        <f t="shared" si="93"/>
        <v>#DIV/0!</v>
      </c>
      <c r="CE79" s="286" t="e">
        <f t="shared" si="93"/>
        <v>#DIV/0!</v>
      </c>
      <c r="CF79" s="286" t="e">
        <f t="shared" si="93"/>
        <v>#DIV/0!</v>
      </c>
      <c r="CG79" s="309" t="e">
        <f>IF(OR(WPArt=3,WPArt=5,WPArt=4,WPArt=6),CG63,IF(OR(WPArt=2),CG44,))</f>
        <v>#DIV/0!</v>
      </c>
    </row>
    <row r="80" spans="2:85" x14ac:dyDescent="0.2">
      <c r="S80" s="335" t="s">
        <v>3272</v>
      </c>
      <c r="T80" s="286" t="e">
        <f>T79*(Etah*wh+Etaw*www)*(24-IF(Sperrzeit&lt;&gt;"",Sperrzeit,0))/24</f>
        <v>#DIV/0!</v>
      </c>
      <c r="U80" s="286" t="e">
        <f t="shared" ref="U80:CF80" si="94">U79*(Etah*wh+Etaw*www)*(24-IF(Sperrzeit&lt;&gt;"",Sperrzeit,0))/24</f>
        <v>#DIV/0!</v>
      </c>
      <c r="V80" s="286" t="e">
        <f t="shared" si="94"/>
        <v>#DIV/0!</v>
      </c>
      <c r="W80" s="286" t="e">
        <f t="shared" si="94"/>
        <v>#DIV/0!</v>
      </c>
      <c r="X80" s="286" t="e">
        <f t="shared" si="94"/>
        <v>#DIV/0!</v>
      </c>
      <c r="Y80" s="286" t="e">
        <f t="shared" si="94"/>
        <v>#DIV/0!</v>
      </c>
      <c r="Z80" s="286" t="e">
        <f t="shared" si="94"/>
        <v>#DIV/0!</v>
      </c>
      <c r="AA80" s="286" t="e">
        <f t="shared" si="94"/>
        <v>#DIV/0!</v>
      </c>
      <c r="AB80" s="286" t="e">
        <f t="shared" si="94"/>
        <v>#DIV/0!</v>
      </c>
      <c r="AC80" s="286" t="e">
        <f t="shared" si="94"/>
        <v>#DIV/0!</v>
      </c>
      <c r="AD80" s="286" t="e">
        <f t="shared" si="94"/>
        <v>#DIV/0!</v>
      </c>
      <c r="AE80" s="286" t="e">
        <f t="shared" si="94"/>
        <v>#DIV/0!</v>
      </c>
      <c r="AF80" s="286" t="e">
        <f t="shared" si="94"/>
        <v>#DIV/0!</v>
      </c>
      <c r="AG80" s="286" t="e">
        <f t="shared" si="94"/>
        <v>#DIV/0!</v>
      </c>
      <c r="AH80" s="286" t="e">
        <f t="shared" si="94"/>
        <v>#DIV/0!</v>
      </c>
      <c r="AI80" s="286" t="e">
        <f t="shared" si="94"/>
        <v>#DIV/0!</v>
      </c>
      <c r="AJ80" s="286" t="e">
        <f t="shared" si="94"/>
        <v>#DIV/0!</v>
      </c>
      <c r="AK80" s="286" t="e">
        <f t="shared" si="94"/>
        <v>#DIV/0!</v>
      </c>
      <c r="AL80" s="286" t="e">
        <f t="shared" si="94"/>
        <v>#DIV/0!</v>
      </c>
      <c r="AM80" s="286" t="e">
        <f t="shared" si="94"/>
        <v>#DIV/0!</v>
      </c>
      <c r="AN80" s="286" t="e">
        <f t="shared" si="94"/>
        <v>#DIV/0!</v>
      </c>
      <c r="AO80" s="286" t="e">
        <f t="shared" si="94"/>
        <v>#DIV/0!</v>
      </c>
      <c r="AP80" s="286" t="e">
        <f t="shared" si="94"/>
        <v>#DIV/0!</v>
      </c>
      <c r="AQ80" s="286" t="e">
        <f t="shared" si="94"/>
        <v>#DIV/0!</v>
      </c>
      <c r="AR80" s="286" t="e">
        <f t="shared" si="94"/>
        <v>#DIV/0!</v>
      </c>
      <c r="AS80" s="286" t="e">
        <f t="shared" si="94"/>
        <v>#DIV/0!</v>
      </c>
      <c r="AT80" s="286" t="e">
        <f t="shared" si="94"/>
        <v>#DIV/0!</v>
      </c>
      <c r="AU80" s="286" t="e">
        <f t="shared" si="94"/>
        <v>#DIV/0!</v>
      </c>
      <c r="AV80" s="286" t="e">
        <f t="shared" si="94"/>
        <v>#DIV/0!</v>
      </c>
      <c r="AW80" s="286" t="e">
        <f t="shared" si="94"/>
        <v>#DIV/0!</v>
      </c>
      <c r="AX80" s="286" t="e">
        <f t="shared" si="94"/>
        <v>#DIV/0!</v>
      </c>
      <c r="AY80" s="286" t="e">
        <f t="shared" si="94"/>
        <v>#DIV/0!</v>
      </c>
      <c r="AZ80" s="286" t="e">
        <f t="shared" si="94"/>
        <v>#DIV/0!</v>
      </c>
      <c r="BA80" s="286" t="e">
        <f t="shared" si="94"/>
        <v>#DIV/0!</v>
      </c>
      <c r="BB80" s="286" t="e">
        <f t="shared" si="94"/>
        <v>#DIV/0!</v>
      </c>
      <c r="BC80" s="286" t="e">
        <f t="shared" si="94"/>
        <v>#DIV/0!</v>
      </c>
      <c r="BD80" s="286" t="e">
        <f t="shared" si="94"/>
        <v>#DIV/0!</v>
      </c>
      <c r="BE80" s="286" t="e">
        <f t="shared" si="94"/>
        <v>#DIV/0!</v>
      </c>
      <c r="BF80" s="286" t="e">
        <f t="shared" si="94"/>
        <v>#DIV/0!</v>
      </c>
      <c r="BG80" s="286" t="e">
        <f t="shared" si="94"/>
        <v>#DIV/0!</v>
      </c>
      <c r="BH80" s="286" t="e">
        <f t="shared" si="94"/>
        <v>#DIV/0!</v>
      </c>
      <c r="BI80" s="286" t="e">
        <f t="shared" si="94"/>
        <v>#DIV/0!</v>
      </c>
      <c r="BJ80" s="286" t="e">
        <f t="shared" si="94"/>
        <v>#DIV/0!</v>
      </c>
      <c r="BK80" s="286" t="e">
        <f t="shared" si="94"/>
        <v>#DIV/0!</v>
      </c>
      <c r="BL80" s="286" t="e">
        <f t="shared" si="94"/>
        <v>#DIV/0!</v>
      </c>
      <c r="BM80" s="286" t="e">
        <f t="shared" si="94"/>
        <v>#DIV/0!</v>
      </c>
      <c r="BN80" s="286" t="e">
        <f t="shared" si="94"/>
        <v>#DIV/0!</v>
      </c>
      <c r="BO80" s="286" t="e">
        <f t="shared" si="94"/>
        <v>#DIV/0!</v>
      </c>
      <c r="BP80" s="286" t="e">
        <f t="shared" si="94"/>
        <v>#DIV/0!</v>
      </c>
      <c r="BQ80" s="286" t="e">
        <f t="shared" si="94"/>
        <v>#DIV/0!</v>
      </c>
      <c r="BR80" s="286" t="e">
        <f t="shared" si="94"/>
        <v>#DIV/0!</v>
      </c>
      <c r="BS80" s="286" t="e">
        <f t="shared" si="94"/>
        <v>#DIV/0!</v>
      </c>
      <c r="BT80" s="286" t="e">
        <f t="shared" si="94"/>
        <v>#DIV/0!</v>
      </c>
      <c r="BU80" s="286" t="e">
        <f t="shared" si="94"/>
        <v>#DIV/0!</v>
      </c>
      <c r="BV80" s="286" t="e">
        <f t="shared" si="94"/>
        <v>#DIV/0!</v>
      </c>
      <c r="BW80" s="286" t="e">
        <f t="shared" si="94"/>
        <v>#DIV/0!</v>
      </c>
      <c r="BX80" s="286" t="e">
        <f t="shared" si="94"/>
        <v>#DIV/0!</v>
      </c>
      <c r="BY80" s="286" t="e">
        <f t="shared" si="94"/>
        <v>#DIV/0!</v>
      </c>
      <c r="BZ80" s="286" t="e">
        <f t="shared" si="94"/>
        <v>#DIV/0!</v>
      </c>
      <c r="CA80" s="286" t="e">
        <f t="shared" si="94"/>
        <v>#DIV/0!</v>
      </c>
      <c r="CB80" s="286" t="e">
        <f t="shared" si="94"/>
        <v>#DIV/0!</v>
      </c>
      <c r="CC80" s="286" t="e">
        <f t="shared" si="94"/>
        <v>#DIV/0!</v>
      </c>
      <c r="CD80" s="286" t="e">
        <f t="shared" si="94"/>
        <v>#DIV/0!</v>
      </c>
      <c r="CE80" s="286" t="e">
        <f t="shared" si="94"/>
        <v>#DIV/0!</v>
      </c>
      <c r="CF80" s="286" t="e">
        <f t="shared" si="94"/>
        <v>#DIV/0!</v>
      </c>
      <c r="CG80" s="309" t="e">
        <f>CG79*(Etah*wh+Etaw*www)*(24-IF(Sperrzeit&lt;&gt;"",Sperrzeit,0))/24</f>
        <v>#DIV/0!</v>
      </c>
    </row>
    <row r="81" spans="19:86" x14ac:dyDescent="0.2">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#DIV/0!</v>
      </c>
      <c r="U81" s="286" t="e">
        <f t="shared" si="95"/>
        <v>#DIV/0!</v>
      </c>
      <c r="V81" s="286" t="e">
        <f t="shared" si="95"/>
        <v>#DIV/0!</v>
      </c>
      <c r="W81" s="286" t="e">
        <f t="shared" si="95"/>
        <v>#DIV/0!</v>
      </c>
      <c r="X81" s="286" t="e">
        <f t="shared" si="95"/>
        <v>#DIV/0!</v>
      </c>
      <c r="Y81" s="286" t="e">
        <f t="shared" si="95"/>
        <v>#DIV/0!</v>
      </c>
      <c r="Z81" s="286" t="e">
        <f t="shared" si="95"/>
        <v>#DIV/0!</v>
      </c>
      <c r="AA81" s="286" t="e">
        <f t="shared" si="95"/>
        <v>#DIV/0!</v>
      </c>
      <c r="AB81" s="286" t="e">
        <f t="shared" si="95"/>
        <v>#DIV/0!</v>
      </c>
      <c r="AC81" s="286" t="e">
        <f t="shared" si="95"/>
        <v>#DIV/0!</v>
      </c>
      <c r="AD81" s="286" t="e">
        <f t="shared" si="95"/>
        <v>#DIV/0!</v>
      </c>
      <c r="AE81" s="286" t="e">
        <f t="shared" si="95"/>
        <v>#DIV/0!</v>
      </c>
      <c r="AF81" s="286" t="e">
        <f t="shared" si="95"/>
        <v>#DIV/0!</v>
      </c>
      <c r="AG81" s="286" t="e">
        <f t="shared" si="95"/>
        <v>#DIV/0!</v>
      </c>
      <c r="AH81" s="286" t="e">
        <f t="shared" si="95"/>
        <v>#DIV/0!</v>
      </c>
      <c r="AI81" s="286" t="e">
        <f t="shared" si="95"/>
        <v>#DIV/0!</v>
      </c>
      <c r="AJ81" s="286" t="e">
        <f t="shared" si="95"/>
        <v>#DIV/0!</v>
      </c>
      <c r="AK81" s="286" t="e">
        <f t="shared" si="95"/>
        <v>#DIV/0!</v>
      </c>
      <c r="AL81" s="286" t="e">
        <f t="shared" si="95"/>
        <v>#DIV/0!</v>
      </c>
      <c r="AM81" s="286" t="e">
        <f t="shared" si="95"/>
        <v>#DIV/0!</v>
      </c>
      <c r="AN81" s="286" t="e">
        <f t="shared" si="95"/>
        <v>#DIV/0!</v>
      </c>
      <c r="AO81" s="286" t="e">
        <f t="shared" si="95"/>
        <v>#DIV/0!</v>
      </c>
      <c r="AP81" s="286" t="e">
        <f t="shared" si="95"/>
        <v>#DIV/0!</v>
      </c>
      <c r="AQ81" s="286" t="e">
        <f t="shared" si="95"/>
        <v>#DIV/0!</v>
      </c>
      <c r="AR81" s="286" t="e">
        <f t="shared" si="95"/>
        <v>#DIV/0!</v>
      </c>
      <c r="AS81" s="286" t="e">
        <f t="shared" si="95"/>
        <v>#DIV/0!</v>
      </c>
      <c r="AT81" s="286" t="e">
        <f t="shared" si="95"/>
        <v>#DIV/0!</v>
      </c>
      <c r="AU81" s="286" t="e">
        <f t="shared" si="95"/>
        <v>#DIV/0!</v>
      </c>
      <c r="AV81" s="286" t="e">
        <f t="shared" si="95"/>
        <v>#DIV/0!</v>
      </c>
      <c r="AW81" s="286" t="e">
        <f t="shared" si="95"/>
        <v>#DIV/0!</v>
      </c>
      <c r="AX81" s="286" t="e">
        <f t="shared" si="95"/>
        <v>#DIV/0!</v>
      </c>
      <c r="AY81" s="286" t="e">
        <f t="shared" si="95"/>
        <v>#DIV/0!</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#DIV/0!</v>
      </c>
      <c r="BA81" s="286" t="e">
        <f t="shared" si="96"/>
        <v>#DIV/0!</v>
      </c>
      <c r="BB81" s="286" t="e">
        <f t="shared" si="96"/>
        <v>#DIV/0!</v>
      </c>
      <c r="BC81" s="286" t="e">
        <f t="shared" si="96"/>
        <v>#DIV/0!</v>
      </c>
      <c r="BD81" s="286" t="e">
        <f t="shared" si="96"/>
        <v>#DIV/0!</v>
      </c>
      <c r="BE81" s="286" t="e">
        <f t="shared" si="96"/>
        <v>#DIV/0!</v>
      </c>
      <c r="BF81" s="286" t="e">
        <f t="shared" si="96"/>
        <v>#DIV/0!</v>
      </c>
      <c r="BG81" s="286" t="e">
        <f t="shared" si="96"/>
        <v>#DIV/0!</v>
      </c>
      <c r="BH81" s="286" t="e">
        <f t="shared" si="96"/>
        <v>#DIV/0!</v>
      </c>
      <c r="BI81" s="286" t="e">
        <f t="shared" si="96"/>
        <v>#DIV/0!</v>
      </c>
      <c r="BJ81" s="286" t="e">
        <f t="shared" si="96"/>
        <v>#DIV/0!</v>
      </c>
      <c r="BK81" s="286" t="e">
        <f t="shared" si="96"/>
        <v>#DIV/0!</v>
      </c>
      <c r="BL81" s="286" t="e">
        <f t="shared" si="96"/>
        <v>#DIV/0!</v>
      </c>
      <c r="BM81" s="286" t="e">
        <f t="shared" si="96"/>
        <v>#DIV/0!</v>
      </c>
      <c r="BN81" s="286" t="e">
        <f t="shared" si="96"/>
        <v>#DIV/0!</v>
      </c>
      <c r="BO81" s="286" t="e">
        <f t="shared" si="96"/>
        <v>#DIV/0!</v>
      </c>
      <c r="BP81" s="286" t="e">
        <f t="shared" si="96"/>
        <v>#DIV/0!</v>
      </c>
      <c r="BQ81" s="286" t="e">
        <f t="shared" si="96"/>
        <v>#DIV/0!</v>
      </c>
      <c r="BR81" s="286" t="e">
        <f t="shared" si="96"/>
        <v>#DIV/0!</v>
      </c>
      <c r="BS81" s="286" t="e">
        <f t="shared" si="96"/>
        <v>#DIV/0!</v>
      </c>
      <c r="BT81" s="286" t="e">
        <f t="shared" si="96"/>
        <v>#DIV/0!</v>
      </c>
      <c r="BU81" s="286" t="e">
        <f t="shared" si="96"/>
        <v>#DIV/0!</v>
      </c>
      <c r="BV81" s="286" t="e">
        <f t="shared" si="96"/>
        <v>#DIV/0!</v>
      </c>
      <c r="BW81" s="286" t="e">
        <f t="shared" si="96"/>
        <v>#DIV/0!</v>
      </c>
      <c r="BX81" s="286" t="e">
        <f t="shared" si="96"/>
        <v>#DIV/0!</v>
      </c>
      <c r="BY81" s="286" t="e">
        <f t="shared" si="96"/>
        <v>#DIV/0!</v>
      </c>
      <c r="BZ81" s="286" t="e">
        <f t="shared" si="96"/>
        <v>#DIV/0!</v>
      </c>
      <c r="CA81" s="286" t="e">
        <f t="shared" si="96"/>
        <v>#DIV/0!</v>
      </c>
      <c r="CB81" s="286" t="e">
        <f t="shared" si="96"/>
        <v>#DIV/0!</v>
      </c>
      <c r="CC81" s="286" t="e">
        <f t="shared" si="96"/>
        <v>#DIV/0!</v>
      </c>
      <c r="CD81" s="286" t="e">
        <f t="shared" si="96"/>
        <v>#DIV/0!</v>
      </c>
      <c r="CE81" s="286" t="e">
        <f t="shared" si="96"/>
        <v>#DIV/0!</v>
      </c>
      <c r="CF81" s="286" t="e">
        <f t="shared" si="96"/>
        <v>#DIV/0!</v>
      </c>
      <c r="CG81" s="309" t="e">
        <f t="shared" si="96"/>
        <v>#DIV/0!</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0.3692307692307692</v>
      </c>
      <c r="BB82" s="286">
        <f t="shared" ca="1" si="97"/>
        <v>0.73846153846153839</v>
      </c>
      <c r="BC82" s="286">
        <f t="shared" ca="1" si="97"/>
        <v>1.1076923076923075</v>
      </c>
      <c r="BD82" s="286">
        <f t="shared" ca="1" si="97"/>
        <v>1.4769230769230768</v>
      </c>
      <c r="BE82" s="286">
        <f t="shared" ca="1" si="97"/>
        <v>1.846153846153846</v>
      </c>
      <c r="BF82" s="286">
        <f t="shared" ca="1" si="97"/>
        <v>2.2153846153846151</v>
      </c>
      <c r="BG82" s="286">
        <f t="shared" ca="1" si="97"/>
        <v>2.5846153846153843</v>
      </c>
      <c r="BH82" s="286">
        <f t="shared" ca="1" si="97"/>
        <v>2.9538461538461536</v>
      </c>
      <c r="BI82" s="286">
        <f t="shared" ca="1" si="97"/>
        <v>3.3230769230769228</v>
      </c>
      <c r="BJ82" s="286">
        <f t="shared" ca="1" si="97"/>
        <v>3.6923076923076921</v>
      </c>
      <c r="BK82" s="286">
        <f t="shared" ca="1" si="97"/>
        <v>4.0615384615384613</v>
      </c>
      <c r="BL82" s="286">
        <f t="shared" ca="1" si="97"/>
        <v>4.4307692307692301</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0.2</v>
      </c>
      <c r="BB84" s="286">
        <f t="shared" ca="1" si="100"/>
        <v>0.4</v>
      </c>
      <c r="BC84" s="286">
        <f t="shared" ca="1" si="100"/>
        <v>0.60000000000000009</v>
      </c>
      <c r="BD84" s="286">
        <f t="shared" ca="1" si="100"/>
        <v>0.8</v>
      </c>
      <c r="BE84" s="286">
        <f t="shared" ca="1" si="100"/>
        <v>1</v>
      </c>
      <c r="BF84" s="286">
        <f t="shared" ca="1" si="100"/>
        <v>1.2000000000000002</v>
      </c>
      <c r="BG84" s="286">
        <f t="shared" ca="1" si="100"/>
        <v>1.4000000000000001</v>
      </c>
      <c r="BH84" s="286">
        <f t="shared" ca="1" si="100"/>
        <v>1.6</v>
      </c>
      <c r="BI84" s="286">
        <f t="shared" ca="1" si="100"/>
        <v>1.8</v>
      </c>
      <c r="BJ84" s="286">
        <f t="shared" ca="1" si="100"/>
        <v>2</v>
      </c>
      <c r="BK84" s="286">
        <f t="shared" ca="1" si="100"/>
        <v>2.2000000000000002</v>
      </c>
      <c r="BL84" s="286">
        <f t="shared" ca="1" si="100"/>
        <v>2.4000000000000004</v>
      </c>
      <c r="BM84" s="286">
        <f t="shared" ca="1" si="100"/>
        <v>2.6</v>
      </c>
      <c r="BN84" s="286">
        <f t="shared" ca="1" si="100"/>
        <v>2.6</v>
      </c>
      <c r="BO84" s="286">
        <f t="shared" ca="1" si="100"/>
        <v>2.6</v>
      </c>
      <c r="BP84" s="286">
        <f t="shared" ca="1" si="100"/>
        <v>2.6</v>
      </c>
      <c r="BQ84" s="286">
        <f t="shared" ca="1" si="100"/>
        <v>2.6</v>
      </c>
      <c r="BR84" s="286">
        <f t="shared" ca="1" si="100"/>
        <v>2.6</v>
      </c>
      <c r="BS84" s="286">
        <f t="shared" ca="1" si="100"/>
        <v>2.6</v>
      </c>
      <c r="BT84" s="286">
        <f t="shared" ca="1" si="100"/>
        <v>2.6</v>
      </c>
      <c r="BU84" s="286">
        <f t="shared" ca="1" si="100"/>
        <v>2.6</v>
      </c>
      <c r="BV84" s="286">
        <f t="shared" ca="1" si="100"/>
        <v>2.6</v>
      </c>
      <c r="BW84" s="286">
        <f t="shared" ca="1" si="100"/>
        <v>2.6</v>
      </c>
      <c r="BX84" s="286">
        <f t="shared" ca="1" si="100"/>
        <v>2.6</v>
      </c>
      <c r="BY84" s="286">
        <f t="shared" ca="1" si="100"/>
        <v>2.6</v>
      </c>
      <c r="BZ84" s="286">
        <f t="shared" ca="1" si="100"/>
        <v>2.6</v>
      </c>
      <c r="CA84" s="286">
        <f t="shared" ca="1" si="100"/>
        <v>2.6</v>
      </c>
      <c r="CB84" s="286">
        <f t="shared" ca="1" si="100"/>
        <v>2.6</v>
      </c>
      <c r="CC84" s="286">
        <f t="shared" ca="1" si="100"/>
        <v>2.6</v>
      </c>
      <c r="CD84" s="286">
        <f t="shared" ca="1" si="100"/>
        <v>2.6</v>
      </c>
      <c r="CE84" s="286">
        <f t="shared" ca="1" si="100"/>
        <v>2.6</v>
      </c>
      <c r="CF84" s="286">
        <f t="shared" ca="1" si="100"/>
        <v>2.6</v>
      </c>
      <c r="CG84" s="309">
        <f t="shared" ca="1" si="100"/>
        <v>2.6</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IF(OR(WPArt=3,WPArt=5,WPArt=4,WPArt=6),T70,IF(OR(WPArt=2),T51,))</f>
        <v>124</v>
      </c>
      <c r="U86" s="830">
        <f t="shared" ref="U86:CF86" si="103">IF(OR(WPArt=3,WPArt=5,WPArt=4,WPArt=6),U70,IF(OR(WPArt=2),U51,))</f>
        <v>124</v>
      </c>
      <c r="V86" s="830">
        <f t="shared" si="103"/>
        <v>124</v>
      </c>
      <c r="W86" s="830">
        <f t="shared" si="103"/>
        <v>124</v>
      </c>
      <c r="X86" s="830">
        <f t="shared" si="103"/>
        <v>124</v>
      </c>
      <c r="Y86" s="830">
        <f t="shared" si="103"/>
        <v>124</v>
      </c>
      <c r="Z86" s="830">
        <f t="shared" si="103"/>
        <v>124</v>
      </c>
      <c r="AA86" s="830">
        <f t="shared" si="103"/>
        <v>124</v>
      </c>
      <c r="AB86" s="830">
        <f t="shared" si="103"/>
        <v>124</v>
      </c>
      <c r="AC86" s="830">
        <f t="shared" si="103"/>
        <v>124</v>
      </c>
      <c r="AD86" s="830">
        <f t="shared" si="103"/>
        <v>124</v>
      </c>
      <c r="AE86" s="830">
        <f t="shared" si="103"/>
        <v>124</v>
      </c>
      <c r="AF86" s="830">
        <f t="shared" si="103"/>
        <v>124</v>
      </c>
      <c r="AG86" s="830">
        <f t="shared" si="103"/>
        <v>124</v>
      </c>
      <c r="AH86" s="830">
        <f t="shared" si="103"/>
        <v>124</v>
      </c>
      <c r="AI86" s="830">
        <f t="shared" si="103"/>
        <v>124</v>
      </c>
      <c r="AJ86" s="830">
        <f t="shared" si="103"/>
        <v>124</v>
      </c>
      <c r="AK86" s="830">
        <f t="shared" si="103"/>
        <v>124</v>
      </c>
      <c r="AL86" s="830">
        <f t="shared" si="103"/>
        <v>124</v>
      </c>
      <c r="AM86" s="830">
        <f t="shared" si="103"/>
        <v>124</v>
      </c>
      <c r="AN86" s="830">
        <f t="shared" si="103"/>
        <v>124</v>
      </c>
      <c r="AO86" s="830">
        <f t="shared" si="103"/>
        <v>124</v>
      </c>
      <c r="AP86" s="830">
        <f t="shared" si="103"/>
        <v>124</v>
      </c>
      <c r="AQ86" s="830">
        <f t="shared" si="103"/>
        <v>124</v>
      </c>
      <c r="AR86" s="830">
        <f t="shared" si="103"/>
        <v>124</v>
      </c>
      <c r="AS86" s="830">
        <f t="shared" si="103"/>
        <v>124</v>
      </c>
      <c r="AT86" s="830">
        <f t="shared" si="103"/>
        <v>124</v>
      </c>
      <c r="AU86" s="830">
        <f t="shared" si="103"/>
        <v>124</v>
      </c>
      <c r="AV86" s="830">
        <f t="shared" si="103"/>
        <v>124</v>
      </c>
      <c r="AW86" s="830">
        <f t="shared" si="103"/>
        <v>124</v>
      </c>
      <c r="AX86" s="830">
        <f t="shared" si="103"/>
        <v>124</v>
      </c>
      <c r="AY86" s="830">
        <f t="shared" si="103"/>
        <v>124</v>
      </c>
      <c r="AZ86" s="830">
        <f t="shared" si="103"/>
        <v>124</v>
      </c>
      <c r="BA86" s="830">
        <f t="shared" si="103"/>
        <v>124</v>
      </c>
      <c r="BB86" s="830">
        <f t="shared" si="103"/>
        <v>124</v>
      </c>
      <c r="BC86" s="830">
        <f t="shared" si="103"/>
        <v>124</v>
      </c>
      <c r="BD86" s="830">
        <f t="shared" si="103"/>
        <v>124</v>
      </c>
      <c r="BE86" s="830">
        <f t="shared" si="103"/>
        <v>124</v>
      </c>
      <c r="BF86" s="830">
        <f t="shared" si="103"/>
        <v>124</v>
      </c>
      <c r="BG86" s="830">
        <f t="shared" si="103"/>
        <v>124</v>
      </c>
      <c r="BH86" s="830">
        <f t="shared" si="103"/>
        <v>124</v>
      </c>
      <c r="BI86" s="830">
        <f t="shared" si="103"/>
        <v>124</v>
      </c>
      <c r="BJ86" s="830">
        <f t="shared" si="103"/>
        <v>124</v>
      </c>
      <c r="BK86" s="830">
        <f t="shared" si="103"/>
        <v>124</v>
      </c>
      <c r="BL86" s="830">
        <f t="shared" si="103"/>
        <v>124</v>
      </c>
      <c r="BM86" s="830">
        <f t="shared" si="103"/>
        <v>124</v>
      </c>
      <c r="BN86" s="830">
        <f t="shared" si="103"/>
        <v>124</v>
      </c>
      <c r="BO86" s="830">
        <f t="shared" si="103"/>
        <v>124</v>
      </c>
      <c r="BP86" s="830">
        <f t="shared" si="103"/>
        <v>124</v>
      </c>
      <c r="BQ86" s="830">
        <f t="shared" si="103"/>
        <v>124</v>
      </c>
      <c r="BR86" s="830">
        <f t="shared" si="103"/>
        <v>124</v>
      </c>
      <c r="BS86" s="830">
        <f t="shared" si="103"/>
        <v>124</v>
      </c>
      <c r="BT86" s="830">
        <f t="shared" si="103"/>
        <v>124</v>
      </c>
      <c r="BU86" s="830">
        <f t="shared" si="103"/>
        <v>124</v>
      </c>
      <c r="BV86" s="830">
        <f t="shared" si="103"/>
        <v>124</v>
      </c>
      <c r="BW86" s="830">
        <f t="shared" si="103"/>
        <v>124</v>
      </c>
      <c r="BX86" s="830">
        <f t="shared" si="103"/>
        <v>124</v>
      </c>
      <c r="BY86" s="830">
        <f t="shared" si="103"/>
        <v>124</v>
      </c>
      <c r="BZ86" s="830">
        <f t="shared" si="103"/>
        <v>124</v>
      </c>
      <c r="CA86" s="830">
        <f t="shared" si="103"/>
        <v>124</v>
      </c>
      <c r="CB86" s="830">
        <f t="shared" si="103"/>
        <v>124</v>
      </c>
      <c r="CC86" s="830">
        <f t="shared" si="103"/>
        <v>124</v>
      </c>
      <c r="CD86" s="830">
        <f t="shared" si="103"/>
        <v>124</v>
      </c>
      <c r="CE86" s="830">
        <f t="shared" si="103"/>
        <v>124</v>
      </c>
      <c r="CF86" s="830">
        <f t="shared" si="103"/>
        <v>124</v>
      </c>
      <c r="CG86" s="830">
        <f>IF(OR(WPArt=3,WPArt=5,WPArt=4,WPArt=6),CG70,IF(OR(WPArt=2),CG51,))</f>
        <v>124</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8.3.34 / 14.01.2025                gültig bis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TerraCalor-C-150-I-H</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
      </c>
      <c r="D7" s="5"/>
      <c r="E7" s="5" t="str">
        <f>Sprache!B224</f>
        <v>Heizwärmebedarf:</v>
      </c>
      <c r="F7" s="214">
        <f>IF('WP1'!BH57=3,0,IF(AND(Qh&gt;0,EBF&gt;0),EBF*'WP1'!H9/3.6,))</f>
        <v>0</v>
      </c>
      <c r="G7" s="5" t="s">
        <v>3666</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0</v>
      </c>
      <c r="D8" s="5" t="s">
        <v>3666</v>
      </c>
      <c r="E8" s="5" t="str">
        <f>Sprache!B225</f>
        <v>Verteilung Heizung:</v>
      </c>
      <c r="F8" s="214">
        <f>IF('WP1'!BH57=3,0,IF(AND(Qh&gt;0,EBF&gt;0),Verteilverluste*'WP1'!H9*EBF/3.6,))</f>
        <v>0</v>
      </c>
      <c r="G8" s="5" t="s">
        <v>3666</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t="e">
        <f ca="1">IF(Solarant&lt;&gt;1,C8/(1-Solarant)*Solarant,)</f>
        <v>#REF!</v>
      </c>
      <c r="D9" s="5" t="s">
        <v>3666</v>
      </c>
      <c r="E9" s="5" t="str">
        <f>Sprache!B226</f>
        <v>Warmwasserbedarf:</v>
      </c>
      <c r="F9" s="214">
        <f>IF(AND(Qww&gt;0,EBF&gt;0,Kategorie&gt;1),Qww/(1+EtaWW)*EBF/3.6,)</f>
        <v>0</v>
      </c>
      <c r="G9" s="5" t="s">
        <v>3666</v>
      </c>
      <c r="H9" s="287" t="str">
        <f>Sprache!B236</f>
        <v>Deckungsgrad WP (Heizung)</v>
      </c>
      <c r="K9" s="263">
        <f>IF(Kategorie&gt;1,IF('WP1'!F62="",0,'WP1'!F62),0)</f>
        <v>0</v>
      </c>
      <c r="M9" s="887"/>
    </row>
    <row r="10" spans="2:32" s="5" customFormat="1" ht="16.899999999999999" customHeight="1" x14ac:dyDescent="0.2">
      <c r="B10" s="5" t="str">
        <f>Sprache!B218</f>
        <v>"Solaranteil:"</v>
      </c>
      <c r="C10" s="295" t="e">
        <f ca="1">IF(Heizung,1-'WP1'!T130,0)</f>
        <v>#REF!</v>
      </c>
      <c r="E10" s="5" t="str">
        <f>Sprache!B227</f>
        <v>Verteilung WW:</v>
      </c>
      <c r="F10" s="262">
        <f>IF(AND(Qww&gt;0,EBF&gt;0),Qww/(1+EtaWW)*EBF*EtaWW/3.6,)</f>
        <v>0</v>
      </c>
      <c r="G10" s="5" t="s">
        <v>3666</v>
      </c>
      <c r="H10" s="287" t="str">
        <f>Sprache!B237</f>
        <v>Deckungsgrad WP (WW)</v>
      </c>
      <c r="I10" s="251"/>
      <c r="J10" s="251"/>
      <c r="K10" s="263">
        <f>IF('WP1'!F63&lt;&gt;"",'WP1'!F63,0)</f>
        <v>0</v>
      </c>
    </row>
    <row r="11" spans="2:32" s="5" customFormat="1" ht="16.899999999999999" customHeight="1" x14ac:dyDescent="0.2">
      <c r="B11" s="5" t="str">
        <f>Sprache!B219</f>
        <v>Bedarf WW:</v>
      </c>
      <c r="C11" s="217">
        <f>IF(WW,IF(AND(Qww&gt;0,EBF&gt;0),Qww/3.6*EBF/8760,0),0)</f>
        <v>0</v>
      </c>
      <c r="D11" s="5" t="s">
        <v>3651</v>
      </c>
      <c r="E11" s="264" t="str">
        <f>Sprache!B228</f>
        <v>Bedarf total:</v>
      </c>
      <c r="F11" s="265">
        <f>IF(OR(Qh&lt;&gt;"",Qww&lt;&gt;""),SUM(F7:F10),)</f>
        <v>0</v>
      </c>
      <c r="G11" s="264" t="s">
        <v>3666</v>
      </c>
      <c r="H11" s="287" t="str">
        <f>Sprache!B238</f>
        <v>JAZ Wärmepumpe (Heizung)</v>
      </c>
      <c r="I11" s="251"/>
      <c r="J11" s="251"/>
      <c r="K11" s="217" t="e">
        <f ca="1">IF(JAZcalc,jazsh,jazh)</f>
        <v>#DIV/0!</v>
      </c>
    </row>
    <row r="12" spans="2:32" s="5" customFormat="1" ht="16.899999999999999" customHeight="1" x14ac:dyDescent="0.2">
      <c r="B12" s="5" t="str">
        <f>Sprache!B221</f>
        <v>Laufzeit WP:</v>
      </c>
      <c r="C12" s="214">
        <f>IF(Kategorie&gt;1,'WP1'!AI128*(24-Sperrzeit)/24,)</f>
        <v>0</v>
      </c>
      <c r="D12" s="5" t="s">
        <v>3481</v>
      </c>
      <c r="H12" s="287" t="str">
        <f>Sprache!B239</f>
        <v>JAZ Wärmepumpe (WW)</v>
      </c>
      <c r="K12" s="217" t="e">
        <f>IF(JAZcalc,jazsww,jazww)</f>
        <v>#DIV/0!</v>
      </c>
      <c r="M12" s="125"/>
      <c r="N12" s="125"/>
    </row>
    <row r="13" spans="2:32" s="5" customFormat="1" ht="16.899999999999999" customHeight="1" x14ac:dyDescent="0.2">
      <c r="B13" s="5" t="str">
        <f>Sprache!B222</f>
        <v>Strombedarf WP</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Vorschlag bei °C</v>
      </c>
      <c r="F15" s="266">
        <f>IF(JAZcalc,'WP1'!M31/(20-TaMin)*(20-TaMinVorarlberg),'WP1'!M31)</f>
        <v>0</v>
      </c>
      <c r="G15" s="5" t="s">
        <v>3651</v>
      </c>
      <c r="H15" s="362" t="str">
        <f>Sprache!B241</f>
        <v>Wärmepumpe für Warmwasser:</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3651</v>
      </c>
      <c r="H16" s="362" t="str">
        <f>Sprache!B242</f>
        <v>Zusatzheizung Warmwasser:</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IF(Kategorie&gt;1,IF(Heizung,'WP1'!M32,0),)</f>
        <v>0</v>
      </c>
      <c r="G17" s="251" t="s">
        <v>3651</v>
      </c>
      <c r="H17" s="363" t="str">
        <f>Sprache!B243</f>
        <v>Zusatzheizung Heizung:</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t="e">
        <f>IF(Bivalenzpunkt&lt;N26,IF('WP1'!AB60&lt;O26,'WP1'!AB60,O26),0)</f>
        <v>#DIV/0!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t="e">
        <f>IF(WPArt&gt;1,INDEX('WP1'!$AY$60:$AY$125,AF26,1),0)</f>
        <v>#DIV/0!</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t="e">
        <f>IF(Bivalenzpunkt&lt;N27,IF('WP1'!AB61&lt;O27,'WP1'!AB61,O27),0)</f>
        <v>#DIV/0!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t="e">
        <f>IF(WPArt&gt;1,INDEX('WP1'!$AY$60:$AY$125,AF27,1),0)</f>
        <v>#DIV/0!</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t="e">
        <f>IF(Bivalenzpunkt&lt;N28,IF('WP1'!AB62&lt;O28,'WP1'!AB62,O28),0)</f>
        <v>#DIV/0!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t="e">
        <f>IF(WPArt&gt;1,INDEX('WP1'!$AY$60:$AY$125,AF28,1),0)</f>
        <v>#DIV/0!</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t="e">
        <f>IF(Bivalenzpunkt&lt;N29,IF('WP1'!AB63&lt;O29,'WP1'!AB63,O29),0)</f>
        <v>#DIV/0!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t="e">
        <f>IF(WPArt&gt;1,INDEX('WP1'!$AY$60:$AY$125,AF29,1),0)</f>
        <v>#DIV/0!</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t="e">
        <f>IF(Bivalenzpunkt&lt;N30,IF('WP1'!AB64&lt;O30,'WP1'!AB64,O30),0)</f>
        <v>#DIV/0!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t="e">
        <f>IF(WPArt&gt;1,INDEX('WP1'!$AY$60:$AY$125,AF30,1),0)</f>
        <v>#DIV/0!</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t="e">
        <f>IF(Bivalenzpunkt&lt;N31,IF('WP1'!AB65&lt;O31,'WP1'!AB65,O31),0)</f>
        <v>#DIV/0!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t="e">
        <f>IF(WPArt&gt;1,INDEX('WP1'!$AY$60:$AY$125,AF31,1),0)</f>
        <v>#DIV/0!</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t="e">
        <f>IF(Bivalenzpunkt&lt;N32,IF('WP1'!AB66&lt;O32,'WP1'!AB66,O32),0)</f>
        <v>#DIV/0!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t="e">
        <f>IF(WPArt&gt;1,INDEX('WP1'!$AY$60:$AY$125,AF32,1),0)</f>
        <v>#DIV/0!</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t="e">
        <f>IF(Bivalenzpunkt&lt;N33,IF('WP1'!AB67&lt;O33,'WP1'!AB67,O33),0)</f>
        <v>#DIV/0!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t="e">
        <f>IF(WPArt&gt;1,INDEX('WP1'!$AY$60:$AY$125,AF33,1),0)</f>
        <v>#DIV/0!</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t="e">
        <f>IF(Bivalenzpunkt&lt;N34,IF('WP1'!AB68&lt;O34,'WP1'!AB68,O34),0)</f>
        <v>#DIV/0!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t="e">
        <f>IF(WPArt&gt;1,INDEX('WP1'!$AY$60:$AY$125,AF34,1),0)</f>
        <v>#DIV/0!</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t="e">
        <f>IF(Bivalenzpunkt&lt;N35,IF('WP1'!AB69&lt;O35,'WP1'!AB69,O35),0)</f>
        <v>#DIV/0!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t="e">
        <f>IF(WPArt&gt;1,INDEX('WP1'!$AY$60:$AY$125,AF35,1),0)</f>
        <v>#DIV/0!</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t="e">
        <f>IF(Bivalenzpunkt&lt;N36,IF('WP1'!AB70&lt;O36,'WP1'!AB70,O36),0)</f>
        <v>#DIV/0!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t="e">
        <f>IF(WPArt&gt;1,INDEX('WP1'!$AY$60:$AY$125,AF36,1),0)</f>
        <v>#DIV/0!</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t="e">
        <f>IF(Bivalenzpunkt&lt;N37,IF('WP1'!AB71&lt;O37,'WP1'!AB71,O37),0)</f>
        <v>#DIV/0!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t="e">
        <f>IF(WPArt&gt;1,INDEX('WP1'!$AY$60:$AY$125,AF37,1),0)</f>
        <v>#DIV/0!</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t="e">
        <f>IF(Bivalenzpunkt&lt;N38,IF('WP1'!AB72&lt;O38,'WP1'!AB72,O38),0)</f>
        <v>#DIV/0!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t="e">
        <f>IF(WPArt&gt;1,INDEX('WP1'!$AY$60:$AY$125,AF38,1),0)</f>
        <v>#DIV/0!</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t="e">
        <f>IF(Bivalenzpunkt&lt;N39,IF('WP1'!AB73&lt;O39,'WP1'!AB73,O39),0)</f>
        <v>#DIV/0!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t="e">
        <f>IF(WPArt&gt;1,INDEX('WP1'!$AY$60:$AY$125,AF39,1),0)</f>
        <v>#DIV/0!</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t="e">
        <f>IF(Bivalenzpunkt&lt;N40,IF('WP1'!AB74&lt;O40,'WP1'!AB74,O40),0)</f>
        <v>#DIV/0!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t="e">
        <f>IF(WPArt&gt;1,INDEX('WP1'!$AY$60:$AY$125,AF40,1),0)</f>
        <v>#DIV/0!</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t="e">
        <f>IF(Bivalenzpunkt&lt;N41,IF('WP1'!AB75&lt;O41,'WP1'!AB75,O41),0)</f>
        <v>#DIV/0!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t="e">
        <f>IF(WPArt&gt;1,INDEX('WP1'!$AY$60:$AY$125,AF41,1),0)</f>
        <v>#DIV/0!</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t="e">
        <f>IF(Bivalenzpunkt&lt;N42,IF('WP1'!AB76&lt;O42,'WP1'!AB76,O42),0)</f>
        <v>#DIV/0!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t="e">
        <f>IF(WPArt&gt;1,INDEX('WP1'!$AY$60:$AY$125,AF42,1),0)</f>
        <v>#DIV/0!</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t="e">
        <f>IF(Bivalenzpunkt&lt;N43,IF('WP1'!AB77&lt;O43,'WP1'!AB77,O43),0)</f>
        <v>#DIV/0!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t="e">
        <f>IF(Bivalenzpunkt&lt;N44,IF('WP1'!AB78&lt;O44,'WP1'!AB78,O44),0)</f>
        <v>#DIV/0!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t="e">
        <f>IF(WPArt&gt;1,INDEX('WP1'!$AY$60:$AY$125,AF44,1),0)</f>
        <v>#DIV/0!</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t="e">
        <f>IF(Bivalenzpunkt&lt;N45,IF('WP1'!AB79&lt;O45,'WP1'!AB79,O45),0)</f>
        <v>#DIV/0!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t="e">
        <f>IF(WPArt&gt;1,INDEX('WP1'!$AY$60:$AY$125,AF45,1),0)</f>
        <v>#DIV/0!</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t="e">
        <f>IF(Bivalenzpunkt&lt;N46,IF('WP1'!AB80&lt;O46,'WP1'!AB80,O46),0)</f>
        <v>#DIV/0!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t="e">
        <f>IF(WPArt&gt;1,INDEX('WP1'!$AY$60:$AY$125,AF46,1),0)</f>
        <v>#DIV/0!</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t="e">
        <f>IF(Bivalenzpunkt&lt;N47,IF('WP1'!AB81&lt;O47,'WP1'!AB81,O47),0)</f>
        <v>#DIV/0!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t="e">
        <f>IF(WPArt&gt;1,INDEX('WP1'!$AY$60:$AY$125,AF47,1),0)</f>
        <v>#DIV/0!</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t="e">
        <f>IF(Bivalenzpunkt&lt;N48,IF('WP1'!AB82&lt;O48,'WP1'!AB82,O48),0)</f>
        <v>#DIV/0!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t="e">
        <f>IF(WPArt&gt;1,INDEX('WP1'!$AY$60:$AY$125,AF48,1),0)</f>
        <v>#DIV/0!</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t="e">
        <f>IF(Bivalenzpunkt&lt;N49,IF('WP1'!AB83&lt;O49,'WP1'!AB83,O49),0)</f>
        <v>#DIV/0!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t="e">
        <f>IF(WPArt&gt;1,INDEX('WP1'!$AY$60:$AY$125,AF49,1),0)</f>
        <v>#DIV/0!</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t="e">
        <f>IF(Bivalenzpunkt&lt;N50,IF('WP1'!AB84&lt;O50,'WP1'!AB84,O50),0)</f>
        <v>#DIV/0!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t="e">
        <f>IF(WPArt&gt;1,INDEX('WP1'!$AY$60:$AY$125,AF50,1),0)</f>
        <v>#DIV/0!</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t="e">
        <f>IF(Bivalenzpunkt&lt;N51,IF('WP1'!AB85&lt;O51,'WP1'!AB85,O51),0)</f>
        <v>#DIV/0!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t="e">
        <f>IF(WPArt&gt;1,INDEX('WP1'!$AY$60:$AY$125,AF51,1),0)</f>
        <v>#DIV/0!</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t="e">
        <f>IF(Bivalenzpunkt&lt;N52,IF('WP1'!AB86&lt;O52,'WP1'!AB86,O52),0)</f>
        <v>#DIV/0!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t="e">
        <f>IF(WPArt&gt;1,INDEX('WP1'!$AY$60:$AY$125,AF52,1),0)</f>
        <v>#DIV/0!</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t="e">
        <f>IF(Bivalenzpunkt&lt;N53,IF('WP1'!AB87&lt;O53,'WP1'!AB87,O53),0)</f>
        <v>#DIV/0!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t="e">
        <f>IF(WPArt&gt;1,INDEX('WP1'!$AY$60:$AY$125,AF53,1),0)</f>
        <v>#DIV/0!</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t="e">
        <f>IF(Bivalenzpunkt&lt;N54,IF('WP1'!AB88&lt;O54,'WP1'!AB88,O54),0)</f>
        <v>#DIV/0!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t="e">
        <f>IF(WPArt&gt;1,INDEX('WP1'!$AY$60:$AY$125,AF54,1),0)</f>
        <v>#DIV/0!</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t="e">
        <f>IF(Bivalenzpunkt&lt;N55,IF('WP1'!AB89&lt;O55,'WP1'!AB89,O55),0)</f>
        <v>#DIV/0!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t="e">
        <f>IF(WPArt&gt;1,INDEX('WP1'!$AY$60:$AY$125,AF55,1),0)</f>
        <v>#DIV/0!</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t="e">
        <f>IF(Bivalenzpunkt&lt;N56,IF('WP1'!AB90&lt;O56,'WP1'!AB90,O56),0)</f>
        <v>#DIV/0!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t="e">
        <f>IF(WPArt&gt;1,INDEX('WP1'!$AY$60:$AY$125,AF56,1),0)</f>
        <v>#DIV/0!</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t="e">
        <f>IF(Bivalenzpunkt&lt;N57,IF('WP1'!AB91&lt;O57,'WP1'!AB91,O57),0)</f>
        <v>#DIV/0!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t="e">
        <f>IF(WPArt&gt;1,INDEX('WP1'!$AY$60:$AY$125,AF57,1),0)</f>
        <v>#DIV/0!</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t="e">
        <f>IF(Bivalenzpunkt&lt;N58,IF('WP1'!AB92&lt;O58,'WP1'!AB92,O58),0)</f>
        <v>#DIV/0!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t="e">
        <f>IF(WPArt&gt;1,INDEX('WP1'!$AY$60:$AY$125,AF58,1),0)</f>
        <v>#DIV/0!</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t="e">
        <f>IF(Bivalenzpunkt&lt;N59,IF('WP1'!AB93&lt;O59,'WP1'!AB93,O59),0)</f>
        <v>#DIV/0!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t="e">
        <f>IF(WPArt&gt;1,INDEX('WP1'!$AY$60:$AY$125,AF59,1),0)</f>
        <v>#DIV/0!</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t="e">
        <f>IF(Bivalenzpunkt&lt;N60,IF('WP1'!AB94&lt;O60,'WP1'!AB94,O60),0)</f>
        <v>#DIV/0!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t="e">
        <f>IF(WPArt&gt;1,INDEX('WP1'!$AY$60:$AY$125,AF60,1),0)</f>
        <v>#DIV/0!</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t="e">
        <f>IF(Bivalenzpunkt&lt;N61,IF('WP1'!AB95&lt;O61,'WP1'!AB95,O61),0)</f>
        <v>#DIV/0!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t="e">
        <f>IF(WPArt&gt;1,INDEX('WP1'!$AY$60:$AY$125,AF61,1),0)</f>
        <v>#DIV/0!</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t="e">
        <f>IF(Bivalenzpunkt&lt;N62,IF('WP1'!AB96&lt;O62,'WP1'!AB96,O62),0)</f>
        <v>#DIV/0!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t="e">
        <f>IF(WPArt&gt;1,INDEX('WP1'!$AY$60:$AY$125,AF62,1),0)</f>
        <v>#DIV/0!</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t="e">
        <f>IF(Bivalenzpunkt&lt;N63,IF('WP1'!AB97&lt;O63,'WP1'!AB97,O63),0)</f>
        <v>#DIV/0!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t="e">
        <f>IF(WPArt&gt;1,INDEX('WP1'!$AY$60:$AY$125,AF63,1),0)</f>
        <v>#DIV/0!</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t="e">
        <f>IF(Bivalenzpunkt&lt;N64,IF('WP1'!AB98&lt;O64,'WP1'!AB98,O64),0)</f>
        <v>#DIV/0!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t="e">
        <f>IF(WPArt&gt;1,INDEX('WP1'!$AY$60:$AY$125,AF64,1),0)</f>
        <v>#DIV/0!</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t="e">
        <f>IF(Bivalenzpunkt&lt;N65,IF('WP1'!AB99&lt;O65,'WP1'!AB99,O65),0)</f>
        <v>#DIV/0!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t="e">
        <f>IF(WPArt&gt;1,INDEX('WP1'!$AY$60:$AY$125,AF65,1),0)</f>
        <v>#DIV/0!</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t="e">
        <f>IF(Bivalenzpunkt&lt;N66,IF('WP1'!AB100&lt;O66,'WP1'!AB100,O66),0)</f>
        <v>#DIV/0!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t="e">
        <f>IF(WPArt&gt;1,INDEX('WP1'!$AY$60:$AY$125,AF66,1),0)</f>
        <v>#DIV/0!</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t="e">
        <f>IF(Bivalenzpunkt&lt;N67,IF('WP1'!AB101&lt;O67,'WP1'!AB101,O67),0)</f>
        <v>#DIV/0!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t="e">
        <f>IF(WPArt&gt;1,INDEX('WP1'!$AY$60:$AY$125,AF67,1),0)</f>
        <v>#DIV/0!</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t="e">
        <f>IF(Bivalenzpunkt&lt;N68,IF('WP1'!AB102&lt;O68,'WP1'!AB102,O68),0)</f>
        <v>#DIV/0!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t="e">
        <f>IF(WPArt&gt;1,INDEX('WP1'!$AY$60:$AY$125,AF68,1),0)</f>
        <v>#DIV/0!</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t="e">
        <f>IF(Bivalenzpunkt&lt;N69,IF('WP1'!AB103&lt;O69,'WP1'!AB103,O69),0)</f>
        <v>#DIV/0!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t="e">
        <f>IF(WPArt&gt;1,INDEX('WP1'!$AY$60:$AY$125,AF69,1),0)</f>
        <v>#DIV/0!</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t="e">
        <f>IF(Bivalenzpunkt&lt;N70,IF('WP1'!AB104&lt;O70,'WP1'!AB104,O70),0)</f>
        <v>#DIV/0!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t="e">
        <f>IF(WPArt&gt;1,INDEX('WP1'!$AY$60:$AY$125,AF70,1),0)</f>
        <v>#DIV/0!</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t="e">
        <f>IF(Bivalenzpunkt&lt;N71,IF('WP1'!AB105&lt;O71,'WP1'!AB105,O71),0)</f>
        <v>#DIV/0!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t="e">
        <f>IF(WPArt&gt;1,INDEX('WP1'!$AY$60:$AY$125,AF71,1),0)</f>
        <v>#DIV/0!</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#DIV/0!</v>
      </c>
      <c r="V72" s="278" t="e">
        <f>MIN(Kesselleistung,IF(Laufzeit_Zusatzheizung&gt;=T72,(O72-U72)/Nutzungsgrad+Kesselleistung*'WP1'!$H$45,0))</f>
        <v>#DIV/0!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t="e">
        <f>IF(WPArt&gt;1,INDEX('WP1'!$AY$60:$AY$125,AF72,1),0)</f>
        <v>#DIV/0!</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t="e">
        <f>IF(Bivalenzpunkt&lt;N73,IF('WP1'!AB107&lt;O73,'WP1'!AB107,O73),0)</f>
        <v>#DIV/0!</v>
      </c>
      <c r="V73" s="278" t="e">
        <f>MIN(Kesselleistung,IF(Laufzeit_Zusatzheizung&gt;=T73,(O73-U73)/Nutzungsgrad+Kesselleistung*'WP1'!$H$45,0))</f>
        <v>#DIV/0!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t="e">
        <f>IF(WPArt&gt;1,INDEX('WP1'!$AY$60:$AY$125,AF73,1),0)</f>
        <v>#DIV/0!</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t="e">
        <f>IF(Bivalenzpunkt&lt;N74,IF('WP1'!AB108&lt;O74,'WP1'!AB108,O74),0)</f>
        <v>#DIV/0!</v>
      </c>
      <c r="V74" s="278" t="e">
        <f>MIN(Kesselleistung,IF(Laufzeit_Zusatzheizung&gt;=T74,(O74-U74)/Nutzungsgrad+Kesselleistung*'WP1'!$H$45,0))</f>
        <v>#DIV/0!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t="e">
        <f>IF(WPArt&gt;1,INDEX('WP1'!$AY$60:$AY$125,AF74,1),0)</f>
        <v>#DIV/0!</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t="e">
        <f>IF(Bivalenzpunkt&lt;N75,IF('WP1'!AB109&lt;O75,'WP1'!AB109,O75),0)</f>
        <v>#DIV/0!</v>
      </c>
      <c r="V75" s="278" t="e">
        <f>MIN(Kesselleistung,IF(Laufzeit_Zusatzheizung&gt;=T75,(O75-U75)/Nutzungsgrad+Kesselleistung*'WP1'!$H$45,0))</f>
        <v>#DIV/0!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t="e">
        <f>IF(WPArt&gt;1,INDEX('WP1'!$AY$60:$AY$125,AF75,1),0)</f>
        <v>#DIV/0!</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t="e">
        <f>IF(Bivalenzpunkt&lt;N76,IF('WP1'!AB110&lt;O76,'WP1'!AB110,O76),0)</f>
        <v>#DIV/0!</v>
      </c>
      <c r="V76" s="278" t="e">
        <f>MIN(Kesselleistung,IF(Laufzeit_Zusatzheizung&gt;=T76,(O76-U76)/Nutzungsgrad+Kesselleistung*'WP1'!$H$45,0))</f>
        <v>#DIV/0!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t="e">
        <f>IF(WPArt&gt;1,INDEX('WP1'!$AY$60:$AY$125,AF76,1),0)</f>
        <v>#DIV/0!</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t="e">
        <f>IF(Bivalenzpunkt&lt;N77,IF('WP1'!AB111&lt;O77,'WP1'!AB111,O77),0)</f>
        <v>#DIV/0!</v>
      </c>
      <c r="V77" s="278" t="e">
        <f>MIN(Kesselleistung,IF(Laufzeit_Zusatzheizung&gt;=T77,(O77-U77)/Nutzungsgrad+Kesselleistung*'WP1'!$H$45,0))</f>
        <v>#DIV/0!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t="e">
        <f>IF(WPArt&gt;1,INDEX('WP1'!$AY$60:$AY$125,AF77,1),0)</f>
        <v>#DIV/0!</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t="e">
        <f>IF(Bivalenzpunkt&lt;N78,IF('WP1'!AB112&lt;O78,'WP1'!AB112,O78),0)</f>
        <v>#DIV/0!</v>
      </c>
      <c r="V78" s="278" t="e">
        <f>MIN(Kesselleistung,IF(Laufzeit_Zusatzheizung&gt;=T78,(O78-U78)/Nutzungsgrad+Kesselleistung*'WP1'!$H$45,0))</f>
        <v>#DIV/0!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t="e">
        <f>IF(WPArt&gt;1,INDEX('WP1'!$AY$60:$AY$125,AF78,1),0)</f>
        <v>#DIV/0!</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t="e">
        <f>IF(Bivalenzpunkt&lt;N79,IF('WP1'!AB113&lt;O79,'WP1'!AB113,O79),0)</f>
        <v>#DIV/0!</v>
      </c>
      <c r="V79" s="278" t="e">
        <f>MIN(Kesselleistung,IF(Laufzeit_Zusatzheizung&gt;=T79,(O79-U79)/Nutzungsgrad+Kesselleistung*'WP1'!$H$45,0))</f>
        <v>#DIV/0!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t="e">
        <f>IF(WPArt&gt;1,INDEX('WP1'!$AY$60:$AY$125,AF79,1),0)</f>
        <v>#DIV/0!</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t="e">
        <f>IF(Bivalenzpunkt&lt;N80,IF('WP1'!AB114&lt;O80,'WP1'!AB114,O80),0)</f>
        <v>#DIV/0!</v>
      </c>
      <c r="V80" s="278" t="e">
        <f>MIN(Kesselleistung,IF(Laufzeit_Zusatzheizung&gt;=T80,(O80-U80)/Nutzungsgrad+Kesselleistung*'WP1'!$H$45,0))</f>
        <v>#DIV/0!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t="e">
        <f>IF(WPArt&gt;1,INDEX('WP1'!$AY$60:$AY$125,AF80,1),0)</f>
        <v>#DIV/0!</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t="e">
        <f>IF(Bivalenzpunkt&lt;N81,IF('WP1'!AB115&lt;O81,'WP1'!AB115,O81),0)</f>
        <v>#DIV/0!</v>
      </c>
      <c r="V81" s="278" t="e">
        <f>MIN(Kesselleistung,IF(Laufzeit_Zusatzheizung&gt;=T81,(O81-U81)/Nutzungsgrad+Kesselleistung*'WP1'!$H$45,0))</f>
        <v>#DIV/0!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t="e">
        <f>IF(WPArt&gt;1,INDEX('WP1'!$AY$60:$AY$125,AF81,1),0)</f>
        <v>#DIV/0!</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t="e">
        <f>IF(Bivalenzpunkt&lt;N82,IF('WP1'!AB116&lt;O82,'WP1'!AB116,O82),0)</f>
        <v>#DIV/0!</v>
      </c>
      <c r="V82" s="278" t="e">
        <f>MIN(Kesselleistung,IF(Laufzeit_Zusatzheizung&gt;=T82,(O82-U82)/Nutzungsgrad+Kesselleistung*'WP1'!$H$45,0))</f>
        <v>#DIV/0!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t="e">
        <f>IF(WPArt&gt;1,INDEX('WP1'!$AY$60:$AY$125,AF82,1),0)</f>
        <v>#DIV/0!</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t="e">
        <f>IF(Bivalenzpunkt&lt;N83,IF('WP1'!AB117&lt;O83,'WP1'!AB117,O83),0)</f>
        <v>#DIV/0!</v>
      </c>
      <c r="V83" s="278" t="e">
        <f>MIN(Kesselleistung,IF(Laufzeit_Zusatzheizung&gt;=T83,(O83-U83)/Nutzungsgrad+Kesselleistung*'WP1'!$H$45,0))</f>
        <v>#DIV/0!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t="e">
        <f>IF(WPArt&gt;1,INDEX('WP1'!$AY$60:$AY$125,AF83,1),0)</f>
        <v>#DIV/0!</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t="e">
        <f>IF(Bivalenzpunkt&lt;N84,IF('WP1'!AB118&lt;O84,'WP1'!AB118,O84),0)</f>
        <v>#DIV/0!</v>
      </c>
      <c r="V84" s="278" t="e">
        <f>MIN(Kesselleistung,IF(Laufzeit_Zusatzheizung&gt;=T84,(O84-U84)/Nutzungsgrad+Kesselleistung*'WP1'!$H$45,0))</f>
        <v>#DIV/0!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t="e">
        <f>IF(WPArt&gt;1,INDEX('WP1'!$AY$60:$AY$125,AF84,1),0)</f>
        <v>#DIV/0!</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t="e">
        <f>IF(Bivalenzpunkt&lt;N85,IF('WP1'!AB119&lt;O85,'WP1'!AB119,O85),0)</f>
        <v>#DIV/0!</v>
      </c>
      <c r="V85" s="278" t="e">
        <f>MIN(Kesselleistung,IF(Laufzeit_Zusatzheizung&gt;=T85,(O85-U85)/Nutzungsgrad+Kesselleistung*'WP1'!$H$45,0))</f>
        <v>#DIV/0!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t="e">
        <f>IF(WPArt&gt;1,INDEX('WP1'!$AY$60:$AY$125,AF85,1),0)</f>
        <v>#DIV/0!</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t="e">
        <f>IF(Bivalenzpunkt&lt;N86,IF('WP1'!AB120&lt;O86,'WP1'!AB120,O86),0)</f>
        <v>#DIV/0!</v>
      </c>
      <c r="V86" s="278" t="e">
        <f>MIN(Kesselleistung,IF(Laufzeit_Zusatzheizung&gt;=T86,(O86-U86)/Nutzungsgrad+Kesselleistung*'WP1'!$H$45,0))</f>
        <v>#DIV/0!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t="e">
        <f>IF(WPArt&gt;1,INDEX('WP1'!$AY$60:$AY$125,AF86,1),0)</f>
        <v>#DIV/0!</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t="e">
        <f>IF(Bivalenzpunkt&lt;N87,IF('WP1'!AB121&lt;O87,'WP1'!AB121,O87),0)</f>
        <v>#DIV/0!</v>
      </c>
      <c r="V87" s="278" t="e">
        <f>MIN(Kesselleistung,IF(Laufzeit_Zusatzheizung&gt;=T87,(O87-U87)/Nutzungsgrad+Kesselleistung*'WP1'!$H$45,0))</f>
        <v>#DIV/0!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t="e">
        <f>IF(WPArt&gt;1,INDEX('WP1'!$AY$60:$AY$125,AF87,1),0)</f>
        <v>#DIV/0!</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t="e">
        <f>IF(Bivalenzpunkt&lt;N88,IF('WP1'!AB122&lt;O88,'WP1'!AB122,O88),0)</f>
        <v>#DIV/0!</v>
      </c>
      <c r="V88" s="278" t="e">
        <f>MIN(Kesselleistung,IF(Laufzeit_Zusatzheizung&gt;=T88,(O88-U88)/Nutzungsgrad+Kesselleistung*'WP1'!$H$45,0))</f>
        <v>#DIV/0!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t="e">
        <f>IF(WPArt&gt;1,INDEX('WP1'!$AY$60:$AY$125,AF88,1),0)</f>
        <v>#DIV/0!</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t="e">
        <f>IF(Bivalenzpunkt&lt;N89,IF('WP1'!AB123&lt;O89,'WP1'!AB123,O89),0)</f>
        <v>#DIV/0!</v>
      </c>
      <c r="V89" s="278" t="e">
        <f>MIN(Kesselleistung,IF(Laufzeit_Zusatzheizung&gt;=T89,(O89-U89)/Nutzungsgrad+Kesselleistung*'WP1'!$H$45,0))</f>
        <v>#DIV/0!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t="e">
        <f>IF(WPArt&gt;1,INDEX('WP1'!$AY$60:$AY$125,AF89,1),0)</f>
        <v>#DIV/0!</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t="e">
        <f>IF(Bivalenzpunkt&lt;N90,IF('WP1'!AB124&lt;O90,'WP1'!AB124,O90),0)</f>
        <v>#DIV/0!</v>
      </c>
      <c r="V90" s="278" t="e">
        <f>MIN(Kesselleistung,IF(Laufzeit_Zusatzheizung&gt;=T90,(O90-U90)/Nutzungsgrad+Kesselleistung*'WP1'!$H$45,0))</f>
        <v>#DIV/0!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t="e">
        <f>IF(WPArt&gt;1,INDEX('WP1'!$AY$60:$AY$125,AF90,1),0)</f>
        <v>#DIV/0!</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t="e">
        <f>IF(Bivalenzpunkt&lt;N91,IF('WP1'!AB125&lt;O91,'WP1'!AB125,O91),0)</f>
        <v>#DIV/0!</v>
      </c>
      <c r="V91" s="278" t="e">
        <f>MIN(Kesselleistung,IF(Laufzeit_Zusatzheizung&gt;=T91,(O91-U91)/Nutzungsgrad+Kesselleistung*'WP1'!$H$45,0))</f>
        <v>#DIV/0!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t="e">
        <f>IF(WPArt&gt;1,INDEX('WP1'!$AY$60:$AY$125,AF91,1),0)</f>
        <v>#DIV/0!</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8.3.34 / 14.01.2025                gültig bis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Name und Typ der Wärmepumpe:</v>
      </c>
      <c r="C5" s="501"/>
      <c r="D5" s="501"/>
      <c r="E5" s="1332"/>
      <c r="F5" s="1332"/>
      <c r="G5" s="1332"/>
      <c r="H5" s="1332"/>
      <c r="I5" s="1332"/>
      <c r="J5" s="1333"/>
      <c r="K5" s="19"/>
      <c r="L5" s="287" t="b">
        <f>IF(E5&lt;&gt;"",TRUE,FALSE)</f>
        <v>0</v>
      </c>
      <c r="M5" s="469" t="s">
        <v>4471</v>
      </c>
      <c r="N5" s="551">
        <f>IF(WPArt&lt;&gt;6,MAX(F9:H9),'WP1'!W52)</f>
        <v>0</v>
      </c>
      <c r="O5" s="35" t="s">
        <v>3651</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
      <c r="B6" s="771" t="str">
        <f>Sprache!B291</f>
        <v>Leistungsdaten der Wärmepumpe:</v>
      </c>
      <c r="C6" s="499"/>
      <c r="D6" s="215" t="str">
        <f>Sprache!B292</f>
        <v>Pumpen:</v>
      </c>
      <c r="E6" s="781" t="str">
        <f>Sprache!B293</f>
        <v>Kondensator</v>
      </c>
      <c r="F6" s="1334"/>
      <c r="G6" s="1334"/>
      <c r="H6" s="781" t="str">
        <f>IF(WPArt=2,"Ventilator:",Sprache!B294)</f>
        <v>Verdampfer</v>
      </c>
      <c r="I6" s="1334"/>
      <c r="J6" s="1335"/>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899999999999999" customHeight="1" x14ac:dyDescent="0.2">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31"/>
      <c r="C13" s="496" t="s">
        <v>2948</v>
      </c>
      <c r="D13" s="1046" t="str">
        <f>Sprache!B299</f>
        <v>Heizleistung</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3874</v>
      </c>
      <c r="AI16" s="20">
        <v>41</v>
      </c>
      <c r="AJ16" s="20"/>
      <c r="AK16" s="20">
        <f t="shared" si="4"/>
        <v>6</v>
      </c>
      <c r="AL16" s="5">
        <f t="shared" si="0"/>
        <v>6</v>
      </c>
      <c r="AM16" s="5">
        <f t="shared" si="1"/>
        <v>6</v>
      </c>
      <c r="AN16" s="5">
        <f t="shared" si="2"/>
        <v>6</v>
      </c>
      <c r="AO16" s="21">
        <f t="shared" si="3"/>
        <v>6</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
      <c r="E26" s="5"/>
      <c r="F26" s="5"/>
      <c r="G26" s="5"/>
      <c r="M26" s="750"/>
      <c r="N26" s="1212" t="s">
        <v>2027</v>
      </c>
      <c r="O26" s="1213"/>
      <c r="P26" s="1212" t="s">
        <v>2028</v>
      </c>
      <c r="Q26" s="1213"/>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15"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18</v>
      </c>
      <c r="AL28" s="5">
        <f t="shared" si="0"/>
        <v>18</v>
      </c>
      <c r="AM28" s="5">
        <f t="shared" si="1"/>
        <v>18</v>
      </c>
      <c r="AN28" s="5">
        <f t="shared" si="2"/>
        <v>18</v>
      </c>
      <c r="AO28" s="21">
        <f t="shared" si="3"/>
        <v>18</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20</v>
      </c>
      <c r="AL30" s="5">
        <f t="shared" si="0"/>
        <v>20</v>
      </c>
      <c r="AM30" s="5">
        <f t="shared" si="1"/>
        <v>20</v>
      </c>
      <c r="AN30" s="5">
        <f t="shared" si="2"/>
        <v>20</v>
      </c>
      <c r="AO30" s="21">
        <f t="shared" si="3"/>
        <v>20</v>
      </c>
    </row>
    <row r="31" spans="2:41" ht="15" customHeight="1" x14ac:dyDescent="0.2">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21</v>
      </c>
      <c r="AL31" s="5">
        <f t="shared" si="0"/>
        <v>21</v>
      </c>
      <c r="AM31" s="5">
        <f t="shared" si="1"/>
        <v>21</v>
      </c>
      <c r="AN31" s="5">
        <f t="shared" si="2"/>
        <v>21</v>
      </c>
      <c r="AO31" s="21">
        <f t="shared" si="3"/>
        <v>21</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3667</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25</v>
      </c>
      <c r="AL35" s="5">
        <f t="shared" si="0"/>
        <v>25</v>
      </c>
      <c r="AM35" s="5">
        <f t="shared" si="1"/>
        <v>25</v>
      </c>
      <c r="AN35" s="5">
        <f t="shared" si="2"/>
        <v>25</v>
      </c>
      <c r="AO35" s="21">
        <f t="shared" si="3"/>
        <v>25</v>
      </c>
    </row>
    <row r="36" spans="2:41" ht="15" customHeight="1" x14ac:dyDescent="0.2">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t="str">
        <f t="shared" si="9"/>
        <v/>
      </c>
      <c r="AL39" s="5" t="str">
        <f t="shared" si="0"/>
        <v/>
      </c>
      <c r="AM39" s="5" t="str">
        <f t="shared" si="1"/>
        <v/>
      </c>
      <c r="AN39" s="5" t="str">
        <f t="shared" si="2"/>
        <v/>
      </c>
      <c r="AO39" s="21" t="str">
        <f t="shared" si="3"/>
        <v/>
      </c>
    </row>
    <row r="40" spans="2:41" ht="15" customHeight="1" x14ac:dyDescent="0.2">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t="str">
        <f t="shared" si="9"/>
        <v/>
      </c>
      <c r="AL40" s="5" t="str">
        <f t="shared" si="0"/>
        <v/>
      </c>
      <c r="AM40" s="5" t="str">
        <f t="shared" si="1"/>
        <v/>
      </c>
      <c r="AN40" s="5" t="str">
        <f t="shared" si="2"/>
        <v/>
      </c>
      <c r="AO40" s="21" t="str">
        <f t="shared" si="3"/>
        <v/>
      </c>
    </row>
    <row r="41" spans="2:41" ht="15" customHeight="1" x14ac:dyDescent="0.2">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t="str">
        <f t="shared" si="9"/>
        <v/>
      </c>
      <c r="AL48" s="5" t="str">
        <f t="shared" si="0"/>
        <v/>
      </c>
      <c r="AM48" s="5" t="str">
        <f t="shared" si="1"/>
        <v/>
      </c>
      <c r="AN48" s="5" t="str">
        <f t="shared" si="2"/>
        <v/>
      </c>
      <c r="AO48" s="21" t="str">
        <f t="shared" si="3"/>
        <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t="str">
        <f t="shared" si="9"/>
        <v/>
      </c>
      <c r="AL49" s="5" t="str">
        <f t="shared" si="0"/>
        <v/>
      </c>
      <c r="AM49" s="5" t="str">
        <f t="shared" si="1"/>
        <v/>
      </c>
      <c r="AN49" s="5" t="str">
        <f t="shared" si="2"/>
        <v/>
      </c>
      <c r="AO49" s="21" t="str">
        <f t="shared" si="3"/>
        <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
      <c r="B52" s="100" t="str">
        <f>Sprache!B308</f>
        <v>Betriebsart</v>
      </c>
      <c r="C52" s="103"/>
      <c r="D52" s="103"/>
      <c r="E52" s="511"/>
      <c r="F52" s="511"/>
      <c r="G52" s="97"/>
      <c r="H52" s="1323"/>
      <c r="I52" s="1324"/>
      <c r="J52" s="1325"/>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
      <c r="B53" s="205" t="str">
        <f>Sprache!B309</f>
        <v>Regelung</v>
      </c>
      <c r="C53" s="517"/>
      <c r="D53" s="517"/>
      <c r="E53" s="518"/>
      <c r="F53" s="518"/>
      <c r="G53" s="519"/>
      <c r="H53" s="1314"/>
      <c r="I53" s="1315"/>
      <c r="J53" s="1316"/>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
      <c r="B56" s="500" t="s">
        <v>1456</v>
      </c>
      <c r="C56" s="501"/>
      <c r="D56" s="501"/>
      <c r="E56" s="93"/>
      <c r="F56" s="93"/>
      <c r="G56" s="514"/>
      <c r="H56" s="515"/>
      <c r="I56" s="516" t="s">
        <v>284</v>
      </c>
      <c r="J56" s="827"/>
      <c r="L56" s="287" t="b">
        <f>IF(J56&lt;&gt;"",TRUE,FALSE)</f>
        <v>0</v>
      </c>
      <c r="M56" s="15"/>
      <c r="N56" s="5">
        <f>AC56</f>
        <v>17</v>
      </c>
      <c r="P56" s="522">
        <v>0</v>
      </c>
      <c r="W56" s="523" t="s">
        <v>872</v>
      </c>
      <c r="X56" s="184" t="s">
        <v>2890</v>
      </c>
      <c r="Y56" s="116" t="s">
        <v>2889</v>
      </c>
      <c r="Z56" s="127" t="s">
        <v>2891</v>
      </c>
      <c r="AA56" s="127" t="s">
        <v>514</v>
      </c>
      <c r="AB56" s="523"/>
      <c r="AC56" s="127">
        <f>SUM(AC59:AC89)</f>
        <v>17</v>
      </c>
      <c r="AI56" s="20"/>
      <c r="AJ56" s="20"/>
      <c r="AK56" s="20" t="str">
        <f t="shared" si="9"/>
        <v/>
      </c>
      <c r="AL56" s="5" t="str">
        <f t="shared" si="0"/>
        <v/>
      </c>
      <c r="AM56" s="5" t="str">
        <f t="shared" si="1"/>
        <v/>
      </c>
      <c r="AN56" s="5" t="str">
        <f t="shared" si="2"/>
        <v/>
      </c>
      <c r="AO56" s="21" t="str">
        <f t="shared" si="3"/>
        <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9</v>
      </c>
      <c r="Y57" s="116">
        <f>'WP1'!BH58</f>
        <v>4</v>
      </c>
      <c r="Z57" s="127">
        <f>'WP1'!AI132</f>
        <v>3</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Heizung + </v>
      </c>
      <c r="Z58" s="127" t="str">
        <f ca="1">OFFSET('WP1'!AH132,Z57,0)</f>
        <v>mit Heizungs - Speicher</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t="str">
        <f t="shared" si="9"/>
        <v/>
      </c>
      <c r="AL59" s="5" t="str">
        <f t="shared" si="0"/>
        <v/>
      </c>
      <c r="AM59" s="5" t="str">
        <f t="shared" si="1"/>
        <v/>
      </c>
      <c r="AN59" s="5" t="str">
        <f t="shared" si="2"/>
        <v/>
      </c>
      <c r="AO59" s="21" t="str">
        <f t="shared" si="3"/>
        <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1</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1</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1</v>
      </c>
      <c r="Z65" s="127">
        <f>IF($Z$57=3,1,0)*IF($AA$57=0,1,0)</f>
        <v>1</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0</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0</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0</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1</v>
      </c>
      <c r="Y74" s="127">
        <f>IF('WP1'!$BH$57=4,1,0)</f>
        <v>1</v>
      </c>
      <c r="Z74" s="127">
        <f>IF($Z$57=2,1,0)</f>
        <v>0</v>
      </c>
      <c r="AB74" s="127">
        <f t="shared" si="13"/>
        <v>0</v>
      </c>
      <c r="AC74" s="127">
        <f t="shared" si="16"/>
        <v>0</v>
      </c>
    </row>
    <row r="75" spans="2:41" x14ac:dyDescent="0.2">
      <c r="M75" s="5" t="s">
        <v>2053</v>
      </c>
      <c r="N75" s="5">
        <f t="shared" si="10"/>
        <v>1</v>
      </c>
      <c r="P75" s="127">
        <v>17</v>
      </c>
      <c r="Q75" s="127" t="s">
        <v>2888</v>
      </c>
      <c r="R75" s="127" t="s">
        <v>2886</v>
      </c>
      <c r="S75" s="102" t="s">
        <v>1584</v>
      </c>
      <c r="T75" s="103"/>
      <c r="U75" s="103"/>
      <c r="V75" s="103"/>
      <c r="W75" s="127">
        <v>0</v>
      </c>
      <c r="X75" s="127">
        <f t="shared" si="15"/>
        <v>1</v>
      </c>
      <c r="Y75" s="127">
        <f>Y74</f>
        <v>1</v>
      </c>
      <c r="Z75" s="127">
        <f>IF($Z$57=3,1,0)*IF($AA$57=0,1,0)</f>
        <v>1</v>
      </c>
      <c r="AB75" s="127">
        <f t="shared" si="13"/>
        <v>1</v>
      </c>
      <c r="AC75" s="127">
        <f t="shared" si="16"/>
        <v>17</v>
      </c>
    </row>
    <row r="76" spans="2:41" x14ac:dyDescent="0.2">
      <c r="M76" s="5" t="s">
        <v>2054</v>
      </c>
      <c r="N76" s="5">
        <f t="shared" si="10"/>
        <v>0</v>
      </c>
      <c r="P76" s="127">
        <v>18</v>
      </c>
      <c r="Q76" s="127" t="s">
        <v>2888</v>
      </c>
      <c r="R76" s="127" t="s">
        <v>2886</v>
      </c>
      <c r="S76" s="102" t="s">
        <v>2892</v>
      </c>
      <c r="T76" s="103"/>
      <c r="U76" s="103"/>
      <c r="V76" s="103"/>
      <c r="W76" s="127">
        <v>0</v>
      </c>
      <c r="X76" s="127">
        <f t="shared" si="15"/>
        <v>1</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1</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1</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1</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3">
        <f t="shared" ca="1" si="0"/>
        <v>0</v>
      </c>
      <c r="J5" s="656">
        <f t="shared" ca="1" si="0"/>
        <v>0</v>
      </c>
      <c r="K5" s="656">
        <f t="shared" ca="1" si="0"/>
        <v>0</v>
      </c>
      <c r="L5" s="656">
        <f t="shared" ca="1" si="0"/>
        <v>0</v>
      </c>
      <c r="M5" s="656">
        <f t="shared" ca="1" si="0"/>
        <v>0</v>
      </c>
      <c r="N5" s="656">
        <f t="shared" ca="1" si="0"/>
        <v>0</v>
      </c>
      <c r="O5" s="656">
        <f t="shared" ca="1" si="0"/>
        <v>132.19999999999999</v>
      </c>
      <c r="P5" s="656">
        <f t="shared" ca="1" si="0"/>
        <v>4.8</v>
      </c>
      <c r="Q5" s="656">
        <f t="shared" ca="1" si="0"/>
        <v>0</v>
      </c>
      <c r="R5" s="656">
        <f t="shared" ca="1" si="0"/>
        <v>0</v>
      </c>
      <c r="S5" s="656">
        <f t="shared" ca="1" si="0"/>
        <v>0</v>
      </c>
      <c r="T5" s="656">
        <f t="shared" ca="1" si="0"/>
        <v>0</v>
      </c>
      <c r="U5" s="656">
        <f t="shared" ca="1" si="0"/>
        <v>124</v>
      </c>
      <c r="V5" s="656">
        <f t="shared" ca="1" si="0"/>
        <v>2.6</v>
      </c>
      <c r="W5" s="656">
        <f t="shared" ca="1" si="0"/>
        <v>132.19999999999999</v>
      </c>
      <c r="X5" s="656">
        <f t="shared" ca="1" si="0"/>
        <v>4.8</v>
      </c>
      <c r="Y5" s="656">
        <f t="shared" ca="1" si="0"/>
        <v>124</v>
      </c>
      <c r="Z5" s="656">
        <f t="shared" ca="1" si="0"/>
        <v>2.6</v>
      </c>
      <c r="AA5" s="656">
        <f t="shared" ca="1" si="0"/>
        <v>132.19999999999999</v>
      </c>
      <c r="AB5" s="656">
        <f t="shared" ca="1" si="0"/>
        <v>4.8</v>
      </c>
      <c r="AC5" s="656">
        <f t="shared" ca="1" si="0"/>
        <v>124</v>
      </c>
      <c r="AD5" s="657">
        <f t="shared" ca="1" si="0"/>
        <v>2.6</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3</v>
      </c>
      <c r="D10" s="554" t="s">
        <v>1348</v>
      </c>
      <c r="E10" s="554" t="str">
        <f>""</f>
        <v/>
      </c>
      <c r="F10" s="1178">
        <f>'WP1'!C18</f>
        <v>0</v>
      </c>
      <c r="G10" s="651">
        <f>'WP1'!D27</f>
        <v>0</v>
      </c>
      <c r="H10" s="651">
        <f>'WP1'!D28</f>
        <v>0</v>
      </c>
      <c r="I10" s="651">
        <f>'WP1'!E27</f>
        <v>0</v>
      </c>
      <c r="J10" s="651">
        <f>'WP1'!E28</f>
        <v>0</v>
      </c>
      <c r="K10" s="651">
        <f>'WP1'!F27</f>
        <v>0</v>
      </c>
      <c r="L10" s="651">
        <f>'WP1'!F28</f>
        <v>0</v>
      </c>
      <c r="M10" s="651">
        <f>'WP1'!G27</f>
        <v>0</v>
      </c>
      <c r="N10" s="651">
        <f>'WP1'!G28</f>
        <v>0</v>
      </c>
      <c r="O10" s="651">
        <f>'WP1'!W52</f>
        <v>132.19999999999999</v>
      </c>
      <c r="P10" s="651">
        <f>'WP1'!W50</f>
        <v>4.8</v>
      </c>
      <c r="Q10" s="651">
        <f>'WP1'!E29</f>
        <v>0</v>
      </c>
      <c r="R10" s="651">
        <f>'WP1'!E30</f>
        <v>0</v>
      </c>
      <c r="S10" s="651">
        <f>'WP1'!G29</f>
        <v>0</v>
      </c>
      <c r="T10" s="651">
        <f>'WP1'!G30</f>
        <v>0</v>
      </c>
      <c r="U10" s="651">
        <f>'WP1'!W53</f>
        <v>124</v>
      </c>
      <c r="V10" s="651">
        <f>'WP1'!W51</f>
        <v>2.6</v>
      </c>
      <c r="W10" s="651">
        <f>'WP1'!W52</f>
        <v>132.19999999999999</v>
      </c>
      <c r="X10" s="651">
        <f>'WP1'!W50</f>
        <v>4.8</v>
      </c>
      <c r="Y10" s="651">
        <f>'WP1'!W53</f>
        <v>124</v>
      </c>
      <c r="Z10" s="651">
        <f>'WP1'!W51</f>
        <v>2.6</v>
      </c>
      <c r="AA10" s="651">
        <f>'WP1'!W52</f>
        <v>132.19999999999999</v>
      </c>
      <c r="AB10" s="651">
        <f>'WP1'!W50</f>
        <v>4.8</v>
      </c>
      <c r="AC10" s="651">
        <f>'WP1'!W53</f>
        <v>124</v>
      </c>
      <c r="AD10" s="651">
        <f>'WP1'!W51</f>
        <v>2.6</v>
      </c>
      <c r="AH10" s="251">
        <f ca="1">OFFSET(AI39,AH7,0)</f>
        <v>1</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f ca="1">OFFSET(AI39,AH7+1,0)</f>
        <v>2</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f ca="1">AH13-1</f>
        <v>1</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f ca="1">AH13-AH10</f>
        <v>1</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f ca="1">MATCH('WP1'!G19,AN40:AN239,0)</f>
        <v>1</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1</v>
      </c>
      <c r="AJ28" s="251">
        <f ca="1">INDEX(C10:C2000,AH28,1)</f>
        <v>3</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5</v>
      </c>
      <c r="AM44" s="251" t="str">
        <f t="shared" ca="1" si="5"/>
        <v/>
      </c>
      <c r="AN44" s="251" t="e">
        <f t="shared" ca="1" si="3"/>
        <v>#VALUE!</v>
      </c>
      <c r="AO44" s="251" t="e">
        <f t="shared" ca="1" si="4"/>
        <v>#VALUE!</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6</v>
      </c>
      <c r="AM45" s="251" t="str">
        <f t="shared" ca="1" si="5"/>
        <v/>
      </c>
      <c r="AN45" s="251" t="e">
        <f t="shared" ca="1" si="3"/>
        <v>#VALUE!</v>
      </c>
      <c r="AO45" s="251" t="e">
        <f t="shared" ca="1" si="4"/>
        <v>#VALUE!</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7</v>
      </c>
      <c r="AM46" s="251" t="str">
        <f t="shared" ca="1" si="5"/>
        <v/>
      </c>
      <c r="AN46" s="251" t="e">
        <f t="shared" ca="1" si="3"/>
        <v>#VALUE!</v>
      </c>
      <c r="AO46" s="251" t="e">
        <f t="shared" ca="1" si="4"/>
        <v>#VALUE!</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8</v>
      </c>
      <c r="AM47" s="251" t="str">
        <f t="shared" ca="1" si="5"/>
        <v/>
      </c>
      <c r="AN47" s="251" t="e">
        <f t="shared" ca="1" si="3"/>
        <v>#VALUE!</v>
      </c>
      <c r="AO47" s="251" t="e">
        <f t="shared" ca="1" si="4"/>
        <v>#VALUE!</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9</v>
      </c>
      <c r="AM48" s="251" t="str">
        <f t="shared" ca="1" si="5"/>
        <v/>
      </c>
      <c r="AN48" s="251" t="e">
        <f t="shared" ca="1" si="3"/>
        <v>#VALUE!</v>
      </c>
      <c r="AO48" s="251" t="e">
        <f t="shared" ca="1" si="4"/>
        <v>#VALUE!</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10</v>
      </c>
      <c r="AM49" s="251" t="str">
        <f t="shared" ca="1" si="5"/>
        <v/>
      </c>
      <c r="AN49" s="251" t="e">
        <f t="shared" ca="1" si="3"/>
        <v>#VALUE!</v>
      </c>
      <c r="AO49" s="251" t="e">
        <f t="shared" ca="1" si="4"/>
        <v>#VALUE!</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11</v>
      </c>
      <c r="AM50" s="251" t="str">
        <f t="shared" ca="1" si="5"/>
        <v/>
      </c>
      <c r="AN50" s="251" t="e">
        <f t="shared" ca="1" si="3"/>
        <v>#VALUE!</v>
      </c>
      <c r="AO50" s="251" t="e">
        <f t="shared" ca="1" si="4"/>
        <v>#VALUE!</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12</v>
      </c>
      <c r="AM51" s="251" t="str">
        <f t="shared" ca="1" si="5"/>
        <v/>
      </c>
      <c r="AN51" s="251" t="e">
        <f t="shared" ca="1" si="3"/>
        <v>#VALUE!</v>
      </c>
      <c r="AO51" s="251" t="e">
        <f t="shared" ca="1" si="4"/>
        <v>#VALUE!</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13</v>
      </c>
      <c r="AM52" s="251" t="str">
        <f t="shared" ca="1" si="5"/>
        <v/>
      </c>
      <c r="AN52" s="251" t="e">
        <f t="shared" ca="1" si="3"/>
        <v>#VALUE!</v>
      </c>
      <c r="AO52" s="251" t="e">
        <f t="shared" ca="1" si="4"/>
        <v>#VALUE!</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14</v>
      </c>
      <c r="AM53" s="251" t="str">
        <f t="shared" ca="1" si="5"/>
        <v/>
      </c>
      <c r="AN53" s="251" t="e">
        <f t="shared" ca="1" si="3"/>
        <v>#VALUE!</v>
      </c>
      <c r="AO53" s="251" t="e">
        <f t="shared" ca="1" si="4"/>
        <v>#VALUE!</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15</v>
      </c>
      <c r="AM54" s="251" t="str">
        <f t="shared" ca="1" si="5"/>
        <v/>
      </c>
      <c r="AN54" s="251" t="e">
        <f t="shared" ca="1" si="3"/>
        <v>#VALUE!</v>
      </c>
      <c r="AO54" s="251" t="e">
        <f t="shared" ca="1" si="4"/>
        <v>#VALUE!</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16</v>
      </c>
      <c r="AM55" s="251" t="str">
        <f t="shared" ca="1" si="5"/>
        <v/>
      </c>
      <c r="AN55" s="251" t="e">
        <f t="shared" ca="1" si="3"/>
        <v>#VALUE!</v>
      </c>
      <c r="AO55" s="251" t="e">
        <f t="shared" ca="1" si="4"/>
        <v>#VALUE!</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17</v>
      </c>
      <c r="AM56" s="251" t="str">
        <f t="shared" ca="1" si="5"/>
        <v/>
      </c>
      <c r="AN56" s="251" t="e">
        <f t="shared" ca="1" si="3"/>
        <v>#VALUE!</v>
      </c>
      <c r="AO56" s="251" t="e">
        <f t="shared" ca="1" si="4"/>
        <v>#VALUE!</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v>
      </c>
      <c r="AM57" s="251" t="str">
        <f t="shared" ca="1" si="5"/>
        <v/>
      </c>
      <c r="AN57" s="251" t="e">
        <f t="shared" ca="1" si="3"/>
        <v>#VALUE!</v>
      </c>
      <c r="AO57" s="251" t="e">
        <f t="shared" ca="1" si="4"/>
        <v>#VALUE!</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19</v>
      </c>
      <c r="AM58" s="251" t="str">
        <f t="shared" ca="1" si="5"/>
        <v/>
      </c>
      <c r="AN58" s="251" t="e">
        <f t="shared" ca="1" si="3"/>
        <v>#VALUE!</v>
      </c>
      <c r="AO58" s="251" t="e">
        <f t="shared" ca="1" si="4"/>
        <v>#VALUE!</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20</v>
      </c>
      <c r="AM59" s="251" t="str">
        <f t="shared" ca="1" si="5"/>
        <v/>
      </c>
      <c r="AN59" s="251" t="e">
        <f t="shared" ca="1" si="3"/>
        <v>#VALUE!</v>
      </c>
      <c r="AO59" s="251" t="e">
        <f t="shared" ca="1" si="4"/>
        <v>#VALUE!</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21</v>
      </c>
      <c r="AM60" s="251" t="str">
        <f t="shared" ca="1" si="5"/>
        <v/>
      </c>
      <c r="AN60" s="251" t="e">
        <f t="shared" ca="1" si="3"/>
        <v>#VALUE!</v>
      </c>
      <c r="AO60" s="251" t="e">
        <f t="shared" ca="1" si="4"/>
        <v>#VALUE!</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22</v>
      </c>
      <c r="AM61" s="251" t="str">
        <f t="shared" ca="1" si="5"/>
        <v/>
      </c>
      <c r="AN61" s="251" t="e">
        <f t="shared" ca="1" si="3"/>
        <v>#VALUE!</v>
      </c>
      <c r="AO61" s="251" t="e">
        <f t="shared" ca="1" si="4"/>
        <v>#VALUE!</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23</v>
      </c>
      <c r="AM62" s="251" t="str">
        <f t="shared" ca="1" si="5"/>
        <v/>
      </c>
      <c r="AN62" s="251" t="e">
        <f t="shared" ca="1" si="3"/>
        <v>#VALUE!</v>
      </c>
      <c r="AO62" s="251" t="e">
        <f t="shared" ca="1" si="4"/>
        <v>#VALUE!</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24</v>
      </c>
      <c r="AM63" s="251" t="str">
        <f t="shared" ca="1" si="5"/>
        <v/>
      </c>
      <c r="AN63" s="251" t="e">
        <f t="shared" ca="1" si="3"/>
        <v>#VALUE!</v>
      </c>
      <c r="AO63" s="251" t="e">
        <f t="shared" ca="1" si="4"/>
        <v>#VALUE!</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25</v>
      </c>
      <c r="AM64" s="251" t="str">
        <f t="shared" ca="1" si="5"/>
        <v/>
      </c>
      <c r="AN64" s="251" t="e">
        <f t="shared" ca="1" si="3"/>
        <v>#VALUE!</v>
      </c>
      <c r="AO64" s="251" t="e">
        <f t="shared" ca="1" si="4"/>
        <v>#VALUE!</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26</v>
      </c>
      <c r="AM65" s="251" t="str">
        <f t="shared" ca="1" si="5"/>
        <v/>
      </c>
      <c r="AN65" s="251" t="e">
        <f t="shared" ca="1" si="3"/>
        <v>#VALUE!</v>
      </c>
      <c r="AO65" s="251" t="e">
        <f t="shared" ca="1" si="4"/>
        <v>#VALUE!</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27</v>
      </c>
      <c r="AM66" s="251" t="str">
        <f t="shared" ca="1" si="5"/>
        <v/>
      </c>
      <c r="AN66" s="251" t="e">
        <f t="shared" ca="1" si="3"/>
        <v>#VALUE!</v>
      </c>
      <c r="AO66" s="251" t="e">
        <f t="shared" ca="1" si="4"/>
        <v>#VALUE!</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28</v>
      </c>
      <c r="AM67" s="251" t="str">
        <f t="shared" ca="1" si="5"/>
        <v/>
      </c>
      <c r="AN67" s="251" t="e">
        <f t="shared" ca="1" si="3"/>
        <v>#VALUE!</v>
      </c>
      <c r="AO67" s="251" t="e">
        <f t="shared" ca="1" si="4"/>
        <v>#VALUE!</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29</v>
      </c>
      <c r="AM68" s="251" t="str">
        <f t="shared" ca="1" si="5"/>
        <v/>
      </c>
      <c r="AN68" s="251" t="e">
        <f t="shared" ca="1" si="3"/>
        <v>#VALUE!</v>
      </c>
      <c r="AO68" s="251" t="e">
        <f t="shared" ca="1" si="4"/>
        <v>#VALUE!</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30</v>
      </c>
      <c r="AM69" s="251" t="str">
        <f t="shared" ca="1" si="5"/>
        <v/>
      </c>
      <c r="AN69" s="251" t="e">
        <f t="shared" ca="1" si="3"/>
        <v>#VALUE!</v>
      </c>
      <c r="AO69" s="251" t="e">
        <f t="shared" ca="1" si="4"/>
        <v>#VALUE!</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31</v>
      </c>
      <c r="AM70" s="251" t="str">
        <f t="shared" ca="1" si="5"/>
        <v/>
      </c>
      <c r="AN70" s="251" t="e">
        <f t="shared" ca="1" si="3"/>
        <v>#VALUE!</v>
      </c>
      <c r="AO70" s="251" t="e">
        <f t="shared" ca="1" si="4"/>
        <v>#VALUE!</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32</v>
      </c>
      <c r="AM71" s="251" t="str">
        <f t="shared" ca="1" si="5"/>
        <v/>
      </c>
      <c r="AN71" s="251" t="e">
        <f t="shared" ca="1" si="3"/>
        <v>#VALUE!</v>
      </c>
      <c r="AO71" s="251" t="e">
        <f t="shared" ca="1" si="4"/>
        <v>#VALUE!</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34</v>
      </c>
      <c r="AM73" s="251" t="str">
        <f t="shared" ca="1" si="5"/>
        <v/>
      </c>
      <c r="AN73" s="251" t="e">
        <f t="shared" ca="1" si="9"/>
        <v>#VALUE!</v>
      </c>
      <c r="AO73" s="251" t="e">
        <f t="shared" ca="1" si="10"/>
        <v>#VALUE!</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35</v>
      </c>
      <c r="AM74" s="251" t="str">
        <f t="shared" ca="1" si="5"/>
        <v/>
      </c>
      <c r="AN74" s="251" t="e">
        <f t="shared" ca="1" si="9"/>
        <v>#VALUE!</v>
      </c>
      <c r="AO74" s="251" t="e">
        <f t="shared" ca="1" si="10"/>
        <v>#VALUE!</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36</v>
      </c>
      <c r="AM75" s="251" t="str">
        <f t="shared" ca="1" si="5"/>
        <v/>
      </c>
      <c r="AN75" s="251" t="e">
        <f t="shared" ca="1" si="9"/>
        <v>#VALUE!</v>
      </c>
      <c r="AO75" s="251" t="e">
        <f t="shared" ca="1" si="10"/>
        <v>#VALUE!</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37</v>
      </c>
      <c r="AM76" s="251" t="str">
        <f t="shared" ca="1" si="5"/>
        <v/>
      </c>
      <c r="AN76" s="251" t="e">
        <f t="shared" ca="1" si="9"/>
        <v>#VALUE!</v>
      </c>
      <c r="AO76" s="251" t="e">
        <f t="shared" ca="1" si="10"/>
        <v>#VALUE!</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38</v>
      </c>
      <c r="AM77" s="251" t="str">
        <f t="shared" ca="1" si="5"/>
        <v/>
      </c>
      <c r="AN77" s="251" t="e">
        <f t="shared" ca="1" si="9"/>
        <v>#VALUE!</v>
      </c>
      <c r="AO77" s="251" t="e">
        <f t="shared" ca="1" si="10"/>
        <v>#VALUE!</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39</v>
      </c>
      <c r="AM78" s="251" t="str">
        <f t="shared" ca="1" si="5"/>
        <v/>
      </c>
      <c r="AN78" s="251" t="e">
        <f t="shared" ca="1" si="9"/>
        <v>#VALUE!</v>
      </c>
      <c r="AO78" s="251" t="e">
        <f t="shared" ca="1" si="10"/>
        <v>#VALUE!</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40</v>
      </c>
      <c r="AM79" s="251" t="str">
        <f t="shared" ca="1" si="5"/>
        <v/>
      </c>
      <c r="AN79" s="251" t="e">
        <f t="shared" ca="1" si="9"/>
        <v>#VALUE!</v>
      </c>
      <c r="AO79" s="251" t="e">
        <f t="shared" ca="1" si="10"/>
        <v>#VALUE!</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41</v>
      </c>
      <c r="AM80" s="251" t="str">
        <f t="shared" ca="1" si="5"/>
        <v/>
      </c>
      <c r="AN80" s="251" t="e">
        <f t="shared" ca="1" si="9"/>
        <v>#VALUE!</v>
      </c>
      <c r="AO80" s="251" t="e">
        <f t="shared" ca="1" si="10"/>
        <v>#VALUE!</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42</v>
      </c>
      <c r="AM81" s="251" t="str">
        <f t="shared" ca="1" si="5"/>
        <v/>
      </c>
      <c r="AN81" s="251" t="e">
        <f t="shared" ca="1" si="9"/>
        <v>#VALUE!</v>
      </c>
      <c r="AO81" s="251" t="e">
        <f t="shared" ca="1" si="10"/>
        <v>#VALUE!</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43</v>
      </c>
      <c r="AM82" s="251" t="str">
        <f t="shared" ref="AM82:AM145" ca="1" si="12">IF(AL82&lt;$AH$13,AL82,"")</f>
        <v/>
      </c>
      <c r="AN82" s="251" t="e">
        <f t="shared" ca="1" si="9"/>
        <v>#VALUE!</v>
      </c>
      <c r="AO82" s="251" t="e">
        <f t="shared" ca="1" si="10"/>
        <v>#VALUE!</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44</v>
      </c>
      <c r="AM83" s="251" t="str">
        <f t="shared" ca="1" si="12"/>
        <v/>
      </c>
      <c r="AN83" s="251" t="e">
        <f t="shared" ca="1" si="9"/>
        <v>#VALUE!</v>
      </c>
      <c r="AO83" s="251" t="e">
        <f t="shared" ca="1" si="10"/>
        <v>#VALUE!</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45</v>
      </c>
      <c r="AM84" s="251" t="str">
        <f t="shared" ca="1" si="12"/>
        <v/>
      </c>
      <c r="AN84" s="251" t="e">
        <f t="shared" ca="1" si="9"/>
        <v>#VALUE!</v>
      </c>
      <c r="AO84" s="251" t="e">
        <f t="shared" ca="1" si="10"/>
        <v>#VALUE!</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46</v>
      </c>
      <c r="AM85" s="251" t="str">
        <f t="shared" ca="1" si="12"/>
        <v/>
      </c>
      <c r="AN85" s="251" t="e">
        <f t="shared" ca="1" si="9"/>
        <v>#VALUE!</v>
      </c>
      <c r="AO85" s="251" t="e">
        <f t="shared" ca="1" si="10"/>
        <v>#VALUE!</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47</v>
      </c>
      <c r="AM86" s="251" t="str">
        <f t="shared" ca="1" si="12"/>
        <v/>
      </c>
      <c r="AN86" s="251" t="e">
        <f t="shared" ca="1" si="9"/>
        <v>#VALUE!</v>
      </c>
      <c r="AO86" s="251" t="e">
        <f t="shared" ca="1" si="10"/>
        <v>#VALUE!</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48</v>
      </c>
      <c r="AM87" s="251" t="str">
        <f t="shared" ca="1" si="12"/>
        <v/>
      </c>
      <c r="AN87" s="251" t="e">
        <f t="shared" ca="1" si="9"/>
        <v>#VALUE!</v>
      </c>
      <c r="AO87" s="251" t="e">
        <f t="shared" ca="1" si="10"/>
        <v>#VALUE!</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49</v>
      </c>
      <c r="AM88" s="251" t="str">
        <f t="shared" ca="1" si="12"/>
        <v/>
      </c>
      <c r="AN88" s="251" t="e">
        <f t="shared" ca="1" si="9"/>
        <v>#VALUE!</v>
      </c>
      <c r="AO88" s="251" t="e">
        <f t="shared" ca="1" si="10"/>
        <v>#VALUE!</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50</v>
      </c>
      <c r="AM89" s="251" t="str">
        <f t="shared" ca="1" si="12"/>
        <v/>
      </c>
      <c r="AN89" s="251" t="e">
        <f t="shared" ca="1" si="9"/>
        <v>#VALUE!</v>
      </c>
      <c r="AO89" s="251" t="e">
        <f t="shared" ca="1" si="10"/>
        <v>#VALUE!</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51</v>
      </c>
      <c r="AM90" s="251" t="str">
        <f t="shared" ca="1" si="12"/>
        <v/>
      </c>
      <c r="AN90" s="251" t="e">
        <f t="shared" ca="1" si="9"/>
        <v>#VALUE!</v>
      </c>
      <c r="AO90" s="251" t="e">
        <f t="shared" ca="1" si="10"/>
        <v>#VALUE!</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TerraCalor-C-150-I-H</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t="e">
        <f>WP_BIN!T77</f>
        <v>#DIV/0!</v>
      </c>
      <c r="F156" s="404" t="e">
        <f>WP_BIN!U77</f>
        <v>#DIV/0!</v>
      </c>
      <c r="G156" s="404" t="e">
        <f>WP_BIN!V77</f>
        <v>#DIV/0!</v>
      </c>
      <c r="H156" s="404" t="e">
        <f>WP_BIN!W77</f>
        <v>#DIV/0!</v>
      </c>
      <c r="I156" s="404" t="e">
        <f>WP_BIN!X77</f>
        <v>#DIV/0!</v>
      </c>
      <c r="J156" s="404" t="e">
        <f>WP_BIN!Y77</f>
        <v>#DIV/0!</v>
      </c>
      <c r="K156" s="404" t="e">
        <f>WP_BIN!Z77</f>
        <v>#DIV/0!</v>
      </c>
      <c r="L156" s="404" t="e">
        <f>WP_BIN!AA77</f>
        <v>#DIV/0!</v>
      </c>
      <c r="M156" s="404" t="e">
        <f>WP_BIN!AB77</f>
        <v>#DIV/0!</v>
      </c>
      <c r="N156" s="404" t="e">
        <f>WP_BIN!AC77</f>
        <v>#DIV/0!</v>
      </c>
      <c r="O156" s="404" t="e">
        <f>WP_BIN!AD77</f>
        <v>#DIV/0!</v>
      </c>
      <c r="P156" s="404" t="e">
        <f>WP_BIN!AE77</f>
        <v>#DIV/0!</v>
      </c>
      <c r="Q156" s="404" t="e">
        <f>WP_BIN!AF77</f>
        <v>#DIV/0!</v>
      </c>
      <c r="R156" s="404" t="e">
        <f>WP_BIN!AG77</f>
        <v>#DIV/0!</v>
      </c>
      <c r="S156" s="404" t="e">
        <f>WP_BIN!AH77</f>
        <v>#DIV/0!</v>
      </c>
      <c r="T156" s="404" t="e">
        <f>WP_BIN!AI77</f>
        <v>#DIV/0!</v>
      </c>
      <c r="U156" s="404" t="e">
        <f>WP_BIN!AJ77</f>
        <v>#DIV/0!</v>
      </c>
      <c r="V156" s="404">
        <f>WP_BIN!AK77</f>
        <v>33</v>
      </c>
      <c r="W156" s="404" t="e">
        <f>WP_BIN!AL77</f>
        <v>#DIV/0!</v>
      </c>
      <c r="X156" s="404" t="e">
        <f>WP_BIN!AM77</f>
        <v>#DIV/0!</v>
      </c>
      <c r="Y156" s="404" t="e">
        <f>WP_BIN!AN77</f>
        <v>#DIV/0!</v>
      </c>
      <c r="Z156" s="404" t="e">
        <f>WP_BIN!AO77</f>
        <v>#DIV/0!</v>
      </c>
      <c r="AA156" s="404" t="e">
        <f>WP_BIN!AP77</f>
        <v>#DIV/0!</v>
      </c>
      <c r="AB156" s="404" t="e">
        <f>WP_BIN!AQ77</f>
        <v>#DIV/0!</v>
      </c>
      <c r="AC156" s="404" t="e">
        <f>WP_BIN!AR77</f>
        <v>#DIV/0!</v>
      </c>
      <c r="AD156" s="404" t="e">
        <f>WP_BIN!AS77</f>
        <v>#DIV/0!</v>
      </c>
      <c r="AE156" s="404" t="e">
        <f>WP_BIN!AT77</f>
        <v>#DIV/0!</v>
      </c>
      <c r="AF156" s="404" t="e">
        <f>WP_BIN!AU77</f>
        <v>#DIV/0!</v>
      </c>
      <c r="AG156" s="404" t="e">
        <f>WP_BIN!AV77</f>
        <v>#DIV/0!</v>
      </c>
      <c r="AH156" s="404" t="e">
        <f>WP_BIN!AW77</f>
        <v>#DIV/0!</v>
      </c>
      <c r="AI156" s="404" t="e">
        <f>WP_BIN!AX77</f>
        <v>#DIV/0!</v>
      </c>
      <c r="AJ156" s="404" t="e">
        <f>WP_BIN!AY77</f>
        <v>#DIV/0!</v>
      </c>
      <c r="AK156" s="404" t="e">
        <f>WP_BIN!AZ77</f>
        <v>#DIV/0!</v>
      </c>
      <c r="AL156" s="404" t="e">
        <f>WP_BIN!BA77</f>
        <v>#DIV/0!</v>
      </c>
      <c r="AM156" s="404" t="e">
        <f>WP_BIN!BB77</f>
        <v>#DIV/0!</v>
      </c>
      <c r="AN156" s="404" t="e">
        <f>WP_BIN!BC77</f>
        <v>#DIV/0!</v>
      </c>
      <c r="AO156" s="404" t="e">
        <f>WP_BIN!BD77</f>
        <v>#DIV/0!</v>
      </c>
      <c r="AP156" s="404" t="e">
        <f>WP_BIN!BE77</f>
        <v>#DIV/0!</v>
      </c>
      <c r="AQ156" s="404" t="e">
        <f>WP_BIN!BF77</f>
        <v>#DIV/0!</v>
      </c>
      <c r="AR156" s="404" t="e">
        <f>WP_BIN!BG77</f>
        <v>#DIV/0!</v>
      </c>
      <c r="AS156" s="404" t="e">
        <f>WP_BIN!BH77</f>
        <v>#DIV/0!</v>
      </c>
      <c r="AT156" s="404" t="e">
        <f>WP_BIN!BI77</f>
        <v>#DIV/0!</v>
      </c>
      <c r="AU156" s="404" t="e">
        <f>WP_BIN!BJ77</f>
        <v>#DIV/0!</v>
      </c>
      <c r="AV156" s="404" t="e">
        <f>WP_BIN!BK77</f>
        <v>#DIV/0!</v>
      </c>
      <c r="AW156" s="404" t="e">
        <f>WP_BIN!BL77</f>
        <v>#DIV/0!</v>
      </c>
      <c r="AX156" s="404" t="e">
        <f>WP_BIN!BM77</f>
        <v>#DIV/0!</v>
      </c>
      <c r="AY156" s="404" t="e">
        <f>WP_BIN!BN77</f>
        <v>#DIV/0!</v>
      </c>
      <c r="AZ156" s="404" t="e">
        <f>WP_BIN!BO77</f>
        <v>#DIV/0!</v>
      </c>
      <c r="BA156" s="404" t="e">
        <f>WP_BIN!BP77</f>
        <v>#DIV/0!</v>
      </c>
      <c r="BB156" s="404" t="e">
        <f>WP_BIN!BQ77</f>
        <v>#DIV/0!</v>
      </c>
      <c r="BC156" s="404" t="e">
        <f>WP_BIN!BR77</f>
        <v>#DIV/0!</v>
      </c>
      <c r="BD156" s="404" t="e">
        <f>WP_BIN!BS77</f>
        <v>#DIV/0!</v>
      </c>
      <c r="BE156" s="404" t="e">
        <f>WP_BIN!BT77</f>
        <v>#DIV/0!</v>
      </c>
      <c r="BF156" s="404" t="e">
        <f>WP_BIN!BU77</f>
        <v>#DIV/0!</v>
      </c>
      <c r="BG156" s="404" t="e">
        <f>WP_BIN!BV77</f>
        <v>#DIV/0!</v>
      </c>
      <c r="BH156" s="404" t="e">
        <f>WP_BIN!BW77</f>
        <v>#DIV/0!</v>
      </c>
      <c r="BI156" s="404" t="e">
        <f>WP_BIN!BX77</f>
        <v>#DIV/0!</v>
      </c>
      <c r="BJ156" s="404" t="e">
        <f>WP_BIN!BY77</f>
        <v>#DIV/0!</v>
      </c>
      <c r="BK156" s="404" t="e">
        <f>WP_BIN!BZ77</f>
        <v>#DIV/0!</v>
      </c>
      <c r="BL156" s="404" t="e">
        <f>WP_BIN!CA77</f>
        <v>#DIV/0!</v>
      </c>
      <c r="BM156" s="404" t="e">
        <f>WP_BIN!CB77</f>
        <v>#DIV/0!</v>
      </c>
      <c r="BN156" s="404" t="e">
        <f>WP_BIN!CC77</f>
        <v>#DIV/0!</v>
      </c>
      <c r="BO156" s="404" t="e">
        <f>WP_BIN!CD77</f>
        <v>#DIV/0!</v>
      </c>
      <c r="BP156" s="404" t="e">
        <f>WP_BIN!CE77</f>
        <v>#DIV/0!</v>
      </c>
      <c r="BQ156" s="404" t="e">
        <f>WP_BIN!CF77</f>
        <v>#DIV/0!</v>
      </c>
      <c r="BR156" s="404" t="e">
        <f>WP_BIN!CG77</f>
        <v>#DIV/0!</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f89c950b5533e73c34c0bd387ccaf676">
  <xsd:schema xmlns:xsd="http://www.w3.org/2001/XMLSchema" xmlns:xs="http://www.w3.org/2001/XMLSchema" xmlns:p="http://schemas.microsoft.com/office/2006/metadata/properties" xmlns:ns2="8935bd05-434a-4c1c-b9ba-27f1f3b561d2" targetNamespace="http://schemas.microsoft.com/office/2006/metadata/properties" ma:root="true" ma:fieldsID="3a754f860fd7f84a7469aeb89a0c925d"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6005BB1-07E2-4BD1-8D6A-025515A6A6B3}"/>
</file>

<file path=customXml/itemProps2.xml><?xml version="1.0" encoding="utf-8"?>
<ds:datastoreItem xmlns:ds="http://schemas.openxmlformats.org/officeDocument/2006/customXml" ds:itemID="{6E73A728-9667-46A2-8BA6-8B4A78977A05}">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Renato KOCH</cp:lastModifiedBy>
  <cp:lastPrinted>2013-03-29T20:35:04Z</cp:lastPrinted>
  <dcterms:created xsi:type="dcterms:W3CDTF">2007-07-13T16:03:12Z</dcterms:created>
  <dcterms:modified xsi:type="dcterms:W3CDTF">2025-06-26T12:43:13Z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